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29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Лист3!$A$3:$O$34</definedName>
  </definedNames>
  <calcPr calcId="152511"/>
</workbook>
</file>

<file path=xl/calcChain.xml><?xml version="1.0" encoding="utf-8"?>
<calcChain xmlns="http://schemas.openxmlformats.org/spreadsheetml/2006/main">
  <c r="G15" i="3" l="1"/>
  <c r="G34" i="3" l="1"/>
  <c r="G31" i="3" s="1"/>
  <c r="G33" i="3"/>
  <c r="G32" i="3"/>
  <c r="G16" i="3" l="1"/>
  <c r="G14" i="3"/>
  <c r="G17" i="3"/>
  <c r="G13" i="3" l="1"/>
  <c r="H31" i="3"/>
  <c r="H13" i="3"/>
  <c r="H17" i="3"/>
  <c r="F34" i="3" l="1"/>
  <c r="E25" i="3"/>
  <c r="E24" i="3" s="1"/>
  <c r="F24" i="3"/>
  <c r="E27" i="3"/>
  <c r="E26" i="3" s="1"/>
  <c r="E18" i="3"/>
  <c r="F33" i="3" l="1"/>
  <c r="E33" i="3" s="1"/>
  <c r="F26" i="3"/>
  <c r="F14" i="3"/>
  <c r="F32" i="3" s="1"/>
  <c r="F15" i="3"/>
  <c r="E15" i="3" s="1"/>
  <c r="F16" i="3"/>
  <c r="E16" i="3" s="1"/>
  <c r="E20" i="3"/>
  <c r="E19" i="3"/>
  <c r="E17" i="3" l="1"/>
  <c r="F31" i="3"/>
  <c r="F13" i="3"/>
  <c r="E14" i="3"/>
  <c r="E13" i="3" s="1"/>
  <c r="E34" i="3"/>
  <c r="F17" i="3"/>
  <c r="F29" i="3"/>
  <c r="E29" i="3"/>
  <c r="F22" i="3"/>
  <c r="E22" i="3"/>
  <c r="E32" i="3" l="1"/>
  <c r="E31" i="3" s="1"/>
</calcChain>
</file>

<file path=xl/sharedStrings.xml><?xml version="1.0" encoding="utf-8"?>
<sst xmlns="http://schemas.openxmlformats.org/spreadsheetml/2006/main" count="83" uniqueCount="47">
  <si>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</si>
  <si>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</si>
  <si>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</si>
  <si>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</si>
  <si>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</si>
  <si>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</si>
  <si>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</si>
  <si>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</si>
  <si>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Средства бюджета Московской области</t>
  </si>
  <si>
    <t>2024 г.</t>
  </si>
  <si>
    <t xml:space="preserve">Мероприятие Подпрограммы </t>
  </si>
  <si>
    <t>2025 г.</t>
  </si>
  <si>
    <t>2026 г.</t>
  </si>
  <si>
    <t>х</t>
  </si>
  <si>
    <t xml:space="preserve">Всего </t>
  </si>
  <si>
    <t>Итого по подпрограмме I</t>
  </si>
  <si>
    <t>7.1.  Перечень мероприятий подпрограммы I «Чистая вода»</t>
  </si>
  <si>
    <t>Средства федерального бюджета</t>
  </si>
  <si>
    <t>7. Подпрограмма I  «Чистая вода»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</si>
  <si>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</si>
  <si>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</si>
  <si>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</si>
  <si>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</si>
  <si>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</si>
  <si>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</si>
  <si>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>1.</t>
  </si>
  <si>
    <t xml:space="preserve">2023 -2027 </t>
  </si>
  <si>
    <t xml:space="preserve">2023-2027 </t>
  </si>
  <si>
    <t>1.1.</t>
  </si>
  <si>
    <t>Итого 2023 год</t>
  </si>
  <si>
    <t>2023 -2027</t>
  </si>
  <si>
    <t>2.</t>
  </si>
  <si>
    <t>2.1</t>
  </si>
  <si>
    <t>Количество созданных и восстановленных ВЗУ, ВНС и станций водоподготовки, ед.</t>
  </si>
  <si>
    <t>1 квартал</t>
  </si>
  <si>
    <t>1 полугодие</t>
  </si>
  <si>
    <t>9 месяцев</t>
  </si>
  <si>
    <t>12 месяцев</t>
  </si>
  <si>
    <t xml:space="preserve">В том числе </t>
  </si>
  <si>
    <t>Построены и реконструированы (модернизированы) объекты питьевого водоснабжения и водоподготовки, находящиеся в муниципальной собственности и предусмотренные региональными программами</t>
  </si>
  <si>
    <t>Итого 2025 год</t>
  </si>
  <si>
    <t>Управление ЖКХ  Администрации городского округа Домодедово</t>
  </si>
  <si>
    <r>
      <t xml:space="preserve">Основное мероприятие F5 </t>
    </r>
    <r>
      <rPr>
        <sz val="9"/>
        <color theme="1"/>
        <rFont val="Times New Roman"/>
        <family val="1"/>
        <charset val="204"/>
      </rPr>
      <t>Федеральный проект Чистая вода</t>
    </r>
  </si>
  <si>
    <r>
      <t xml:space="preserve">Мероприятие F5.01. 
</t>
    </r>
    <r>
      <rPr>
        <sz val="9"/>
        <color theme="1"/>
        <rFont val="Times New Roman"/>
        <family val="1"/>
        <charset val="204"/>
      </rPr>
      <t xml:space="preserve">Строительство и реконструкция (модернизация) объектов питьевого водоснабжения
</t>
    </r>
  </si>
  <si>
    <r>
      <rPr>
        <b/>
        <sz val="9"/>
        <color theme="1"/>
        <rFont val="Times New Roman"/>
        <family val="1"/>
        <charset val="204"/>
      </rPr>
      <t>Основное мероприятие 02.</t>
    </r>
    <r>
      <rPr>
        <sz val="9"/>
        <color theme="1"/>
        <rFont val="Times New Roman"/>
        <family val="1"/>
        <charset val="204"/>
      </rPr>
      <t xml:space="preserve"> 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                               </t>
    </r>
  </si>
  <si>
    <r>
      <rPr>
        <b/>
        <sz val="9"/>
        <color theme="1"/>
        <rFont val="Times New Roman"/>
        <family val="1"/>
        <charset val="204"/>
      </rPr>
      <t xml:space="preserve">Мероприятие 02.04 </t>
    </r>
    <r>
      <rPr>
        <sz val="9"/>
        <color theme="1"/>
        <rFont val="Times New Roman"/>
        <family val="1"/>
        <charset val="204"/>
      </rPr>
      <t>Создание и восстановление ВЗУ, ВНС и станций водоподготовки</t>
    </r>
  </si>
  <si>
    <t>Приложение №3                                                                                                                                               к постановлению Администрации городского округа Домодедово № 296 от 29.01.2025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</si>
</sst>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3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top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vertical="top" wrapText="1"/>
    </xf>
    <xf numFmtId="49" fontId="5" fillId="0" borderId="8" xfId="0" applyNumberFormat="1" applyFont="1" applyFill="1" applyBorder="1" applyAlignment="1">
      <alignment vertical="top" wrapText="1"/>
    </xf>
    <xf numFmtId="49" fontId="5" fillId="0" borderId="9" xfId="0" applyNumberFormat="1" applyFont="1" applyFill="1" applyBorder="1" applyAlignment="1">
      <alignment vertical="top" wrapText="1"/>
    </xf>
    <xf numFmtId="49" fontId="5" fillId="0" borderId="7" xfId="0" applyNumberFormat="1" applyFont="1" applyFill="1" applyBorder="1" applyAlignment="1">
      <alignment vertical="top" wrapText="1"/>
    </xf>
    <xf numFmtId="49" fontId="5" fillId="0" borderId="10" xfId="0" applyNumberFormat="1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vertical="top" wrapText="1"/>
    </xf>
    <xf numFmtId="49" fontId="5" fillId="0" borderId="13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topLeftCell="A4" zoomScaleNormal="100" zoomScaleSheetLayoutView="100" workbookViewId="0">
      <selection activeCell="A7" sqref="A7:O7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0.85546875" style="1" customWidth="1"/>
    <col min="4" max="7" width="11.28515625" style="1" customWidth="1"/>
    <col min="8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6" max="16" width="9.140625" style="1"/>
    <col min="17" max="18" width="10.140625" style="1" bestFit="1" customWidth="1"/>
    <col min="19" max="16384" width="9.140625" style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H4" s="2"/>
      <c r="I4" s="2"/>
      <c r="J4" s="2"/>
      <c r="K4" s="2"/>
      <c r="L4" s="2"/>
      <c r="M4" s="3" t="s">
        <v>46</v>
      </c>
      <c r="N4" s="4"/>
      <c r="O4" s="4"/>
    </row>
    <row r="5" spans="1:15" ht="15" customHeight="1" x14ac:dyDescent="0.2">
      <c r="H5" s="2"/>
      <c r="I5" s="2"/>
      <c r="J5" s="2"/>
      <c r="K5" s="2"/>
      <c r="L5" s="2"/>
      <c r="M5" s="4"/>
      <c r="N5" s="4"/>
      <c r="O5" s="4"/>
    </row>
    <row r="6" spans="1:15" ht="24.75" customHeight="1" x14ac:dyDescent="0.2">
      <c r="H6" s="2"/>
      <c r="I6" s="2"/>
      <c r="J6" s="2"/>
      <c r="K6" s="2"/>
      <c r="L6" s="2"/>
      <c r="M6" s="4"/>
      <c r="N6" s="4"/>
      <c r="O6" s="4"/>
    </row>
    <row r="7" spans="1:15" ht="15.75" x14ac:dyDescent="0.25">
      <c r="A7" s="5" t="s">
        <v>18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5.75" x14ac:dyDescent="0.25">
      <c r="A8" s="5" t="s">
        <v>16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9.5" customHeight="1" x14ac:dyDescent="0.25">
      <c r="A9" s="7"/>
    </row>
    <row r="10" spans="1:15" ht="51.75" customHeight="1" x14ac:dyDescent="0.2">
      <c r="A10" s="8" t="s">
        <v>0</v>
      </c>
      <c r="B10" s="8" t="s">
        <v>10</v>
      </c>
      <c r="C10" s="8" t="s">
        <v>7</v>
      </c>
      <c r="D10" s="8" t="s">
        <v>6</v>
      </c>
      <c r="E10" s="8" t="s">
        <v>5</v>
      </c>
      <c r="F10" s="8" t="s">
        <v>1</v>
      </c>
      <c r="G10" s="8"/>
      <c r="H10" s="8"/>
      <c r="I10" s="8"/>
      <c r="J10" s="8"/>
      <c r="K10" s="8"/>
      <c r="L10" s="8"/>
      <c r="M10" s="8"/>
      <c r="N10" s="8"/>
      <c r="O10" s="8" t="s">
        <v>2</v>
      </c>
    </row>
    <row r="11" spans="1:15" ht="27.75" customHeight="1" x14ac:dyDescent="0.2">
      <c r="A11" s="9"/>
      <c r="B11" s="8"/>
      <c r="C11" s="8"/>
      <c r="D11" s="8"/>
      <c r="E11" s="9"/>
      <c r="F11" s="10" t="s">
        <v>19</v>
      </c>
      <c r="G11" s="10" t="s">
        <v>20</v>
      </c>
      <c r="H11" s="11" t="s">
        <v>21</v>
      </c>
      <c r="I11" s="12"/>
      <c r="J11" s="12"/>
      <c r="K11" s="12"/>
      <c r="L11" s="13"/>
      <c r="M11" s="14" t="s">
        <v>22</v>
      </c>
      <c r="N11" s="14" t="s">
        <v>23</v>
      </c>
      <c r="O11" s="15"/>
    </row>
    <row r="12" spans="1:15" ht="23.25" customHeight="1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6">
        <v>6</v>
      </c>
      <c r="G12" s="16">
        <v>7</v>
      </c>
      <c r="H12" s="11">
        <v>8</v>
      </c>
      <c r="I12" s="12"/>
      <c r="J12" s="12"/>
      <c r="K12" s="12"/>
      <c r="L12" s="13"/>
      <c r="M12" s="14">
        <v>9</v>
      </c>
      <c r="N12" s="14">
        <v>10</v>
      </c>
      <c r="O12" s="14">
        <v>11</v>
      </c>
    </row>
    <row r="13" spans="1:15" ht="21" customHeight="1" x14ac:dyDescent="0.2">
      <c r="A13" s="17" t="s">
        <v>25</v>
      </c>
      <c r="B13" s="18" t="s">
        <v>42</v>
      </c>
      <c r="C13" s="19" t="s">
        <v>27</v>
      </c>
      <c r="D13" s="20" t="s">
        <v>3</v>
      </c>
      <c r="E13" s="21">
        <f>SUM(E14:E16)</f>
        <v>253686.08000000002</v>
      </c>
      <c r="F13" s="10">
        <f>SUM(F14:F16)</f>
        <v>62498.430000000008</v>
      </c>
      <c r="G13" s="10">
        <f>SUM(G14:G16)</f>
        <v>191187.65000000002</v>
      </c>
      <c r="H13" s="22">
        <f>SUM(H14:H16)</f>
        <v>0</v>
      </c>
      <c r="I13" s="12"/>
      <c r="J13" s="12"/>
      <c r="K13" s="12"/>
      <c r="L13" s="13"/>
      <c r="M13" s="21">
        <v>0</v>
      </c>
      <c r="N13" s="21">
        <v>0</v>
      </c>
      <c r="O13" s="19" t="s">
        <v>13</v>
      </c>
    </row>
    <row r="14" spans="1:15" ht="42.75" customHeight="1" x14ac:dyDescent="0.2">
      <c r="A14" s="17"/>
      <c r="B14" s="18"/>
      <c r="C14" s="23"/>
      <c r="D14" s="20" t="s">
        <v>17</v>
      </c>
      <c r="E14" s="21">
        <f>SUM(F14:N14)</f>
        <v>30046</v>
      </c>
      <c r="F14" s="10">
        <f t="shared" ref="F14:G16" si="0">F18</f>
        <v>30046</v>
      </c>
      <c r="G14" s="10">
        <f t="shared" si="0"/>
        <v>0</v>
      </c>
      <c r="H14" s="22">
        <v>0</v>
      </c>
      <c r="I14" s="12"/>
      <c r="J14" s="12"/>
      <c r="K14" s="12"/>
      <c r="L14" s="13"/>
      <c r="M14" s="21">
        <v>0</v>
      </c>
      <c r="N14" s="21">
        <v>0</v>
      </c>
      <c r="O14" s="23"/>
    </row>
    <row r="15" spans="1:15" ht="48.75" customHeight="1" x14ac:dyDescent="0.2">
      <c r="A15" s="17"/>
      <c r="B15" s="18"/>
      <c r="C15" s="23"/>
      <c r="D15" s="20" t="s">
        <v>8</v>
      </c>
      <c r="E15" s="21">
        <f>SUM(F15:N15)</f>
        <v>132664.58000000002</v>
      </c>
      <c r="F15" s="10">
        <f t="shared" si="0"/>
        <v>10015.370000000001</v>
      </c>
      <c r="G15" s="10">
        <f>G19</f>
        <v>122649.21</v>
      </c>
      <c r="H15" s="22">
        <v>0</v>
      </c>
      <c r="I15" s="12"/>
      <c r="J15" s="12"/>
      <c r="K15" s="12"/>
      <c r="L15" s="13"/>
      <c r="M15" s="21">
        <v>0</v>
      </c>
      <c r="N15" s="21">
        <v>0</v>
      </c>
      <c r="O15" s="23"/>
    </row>
    <row r="16" spans="1:15" ht="65.25" customHeight="1" x14ac:dyDescent="0.2">
      <c r="A16" s="17"/>
      <c r="B16" s="18"/>
      <c r="C16" s="24"/>
      <c r="D16" s="20" t="s">
        <v>4</v>
      </c>
      <c r="E16" s="21">
        <f>SUM(F16:N16)</f>
        <v>90975.5</v>
      </c>
      <c r="F16" s="10">
        <f t="shared" si="0"/>
        <v>22437.06</v>
      </c>
      <c r="G16" s="10">
        <f t="shared" si="0"/>
        <v>68538.44</v>
      </c>
      <c r="H16" s="22">
        <v>0</v>
      </c>
      <c r="I16" s="12"/>
      <c r="J16" s="12"/>
      <c r="K16" s="12"/>
      <c r="L16" s="13"/>
      <c r="M16" s="21">
        <v>0</v>
      </c>
      <c r="N16" s="21">
        <v>0</v>
      </c>
      <c r="O16" s="25"/>
    </row>
    <row r="17" spans="1:15" ht="34.5" customHeight="1" x14ac:dyDescent="0.2">
      <c r="A17" s="26" t="s">
        <v>28</v>
      </c>
      <c r="B17" s="18" t="s">
        <v>43</v>
      </c>
      <c r="C17" s="19" t="s">
        <v>26</v>
      </c>
      <c r="D17" s="20" t="s">
        <v>3</v>
      </c>
      <c r="E17" s="21">
        <f>SUM(E18:E20)</f>
        <v>253686.08000000002</v>
      </c>
      <c r="F17" s="10">
        <f>SUM(F18:F20)</f>
        <v>62498.430000000008</v>
      </c>
      <c r="G17" s="10">
        <f>SUM(G18:G20)</f>
        <v>191187.65000000002</v>
      </c>
      <c r="H17" s="22">
        <f>SUM(H18:H20)</f>
        <v>0</v>
      </c>
      <c r="I17" s="12"/>
      <c r="J17" s="12"/>
      <c r="K17" s="12"/>
      <c r="L17" s="13"/>
      <c r="M17" s="21">
        <v>0</v>
      </c>
      <c r="N17" s="21">
        <v>0</v>
      </c>
      <c r="O17" s="27" t="s">
        <v>24</v>
      </c>
    </row>
    <row r="18" spans="1:15" ht="44.25" customHeight="1" x14ac:dyDescent="0.2">
      <c r="A18" s="28"/>
      <c r="B18" s="18"/>
      <c r="C18" s="23"/>
      <c r="D18" s="20" t="s">
        <v>17</v>
      </c>
      <c r="E18" s="21">
        <f>SUM(F18:N18)</f>
        <v>30046</v>
      </c>
      <c r="F18" s="10">
        <v>30046</v>
      </c>
      <c r="G18" s="10">
        <v>0</v>
      </c>
      <c r="H18" s="22">
        <v>0</v>
      </c>
      <c r="I18" s="12"/>
      <c r="J18" s="12"/>
      <c r="K18" s="12"/>
      <c r="L18" s="13"/>
      <c r="M18" s="21">
        <v>0</v>
      </c>
      <c r="N18" s="21">
        <v>0</v>
      </c>
      <c r="O18" s="27"/>
    </row>
    <row r="19" spans="1:15" ht="54" customHeight="1" x14ac:dyDescent="0.2">
      <c r="A19" s="28"/>
      <c r="B19" s="18"/>
      <c r="C19" s="23"/>
      <c r="D19" s="20" t="s">
        <v>8</v>
      </c>
      <c r="E19" s="21">
        <f>SUM(F19:N19)</f>
        <v>132664.58000000002</v>
      </c>
      <c r="F19" s="10">
        <v>10015.370000000001</v>
      </c>
      <c r="G19" s="10">
        <v>122649.21</v>
      </c>
      <c r="H19" s="22">
        <v>0</v>
      </c>
      <c r="I19" s="12"/>
      <c r="J19" s="12"/>
      <c r="K19" s="12"/>
      <c r="L19" s="13"/>
      <c r="M19" s="21">
        <v>0</v>
      </c>
      <c r="N19" s="21">
        <v>0</v>
      </c>
      <c r="O19" s="27"/>
    </row>
    <row r="20" spans="1:15" ht="69" customHeight="1" x14ac:dyDescent="0.2">
      <c r="A20" s="28"/>
      <c r="B20" s="18"/>
      <c r="C20" s="24"/>
      <c r="D20" s="20" t="s">
        <v>4</v>
      </c>
      <c r="E20" s="21">
        <f>SUM(F20:N20)</f>
        <v>90975.5</v>
      </c>
      <c r="F20" s="10">
        <v>22437.06</v>
      </c>
      <c r="G20" s="10">
        <v>68538.44</v>
      </c>
      <c r="H20" s="22">
        <v>0</v>
      </c>
      <c r="I20" s="12"/>
      <c r="J20" s="12"/>
      <c r="K20" s="12"/>
      <c r="L20" s="13"/>
      <c r="M20" s="21">
        <v>0</v>
      </c>
      <c r="N20" s="21">
        <v>0</v>
      </c>
      <c r="O20" s="27"/>
    </row>
    <row r="21" spans="1:15" ht="17.25" customHeight="1" x14ac:dyDescent="0.2">
      <c r="A21" s="28"/>
      <c r="B21" s="29" t="s">
        <v>39</v>
      </c>
      <c r="C21" s="30" t="s">
        <v>13</v>
      </c>
      <c r="D21" s="30" t="s">
        <v>13</v>
      </c>
      <c r="E21" s="30" t="s">
        <v>14</v>
      </c>
      <c r="F21" s="30" t="s">
        <v>29</v>
      </c>
      <c r="G21" s="30" t="s">
        <v>20</v>
      </c>
      <c r="H21" s="30" t="s">
        <v>40</v>
      </c>
      <c r="I21" s="31" t="s">
        <v>38</v>
      </c>
      <c r="J21" s="32"/>
      <c r="K21" s="32"/>
      <c r="L21" s="32"/>
      <c r="M21" s="30" t="s">
        <v>22</v>
      </c>
      <c r="N21" s="30" t="s">
        <v>23</v>
      </c>
      <c r="O21" s="19" t="s">
        <v>13</v>
      </c>
    </row>
    <row r="22" spans="1:15" ht="23.25" customHeight="1" x14ac:dyDescent="0.2">
      <c r="A22" s="28"/>
      <c r="B22" s="33"/>
      <c r="C22" s="34"/>
      <c r="D22" s="34"/>
      <c r="E22" s="35">
        <f>E15</f>
        <v>132664.58000000002</v>
      </c>
      <c r="F22" s="35">
        <f>F15</f>
        <v>10015.370000000001</v>
      </c>
      <c r="G22" s="36"/>
      <c r="H22" s="36" t="s">
        <v>9</v>
      </c>
      <c r="I22" s="37" t="s">
        <v>34</v>
      </c>
      <c r="J22" s="37" t="s">
        <v>35</v>
      </c>
      <c r="K22" s="37" t="s">
        <v>36</v>
      </c>
      <c r="L22" s="37" t="s">
        <v>37</v>
      </c>
      <c r="M22" s="36" t="s">
        <v>11</v>
      </c>
      <c r="N22" s="36" t="s">
        <v>12</v>
      </c>
      <c r="O22" s="23"/>
    </row>
    <row r="23" spans="1:15" ht="105.75" customHeight="1" x14ac:dyDescent="0.2">
      <c r="A23" s="38"/>
      <c r="B23" s="39"/>
      <c r="C23" s="36"/>
      <c r="D23" s="36"/>
      <c r="E23" s="40">
        <v>1</v>
      </c>
      <c r="F23" s="41">
        <v>0</v>
      </c>
      <c r="G23" s="41">
        <v>1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25"/>
    </row>
    <row r="24" spans="1:15" ht="63.75" customHeight="1" x14ac:dyDescent="0.2">
      <c r="A24" s="26" t="s">
        <v>31</v>
      </c>
      <c r="B24" s="42" t="s">
        <v>44</v>
      </c>
      <c r="C24" s="19" t="s">
        <v>30</v>
      </c>
      <c r="D24" s="20" t="s">
        <v>3</v>
      </c>
      <c r="E24" s="43">
        <f>SUM(E25)</f>
        <v>0</v>
      </c>
      <c r="F24" s="44">
        <f>SUM(F25)</f>
        <v>0</v>
      </c>
      <c r="G24" s="44">
        <v>0</v>
      </c>
      <c r="H24" s="45">
        <v>0</v>
      </c>
      <c r="I24" s="46"/>
      <c r="J24" s="46"/>
      <c r="K24" s="46"/>
      <c r="L24" s="47"/>
      <c r="M24" s="43">
        <v>0</v>
      </c>
      <c r="N24" s="43">
        <v>0</v>
      </c>
      <c r="O24" s="19"/>
    </row>
    <row r="25" spans="1:15" ht="63.75" customHeight="1" x14ac:dyDescent="0.2">
      <c r="A25" s="38"/>
      <c r="B25" s="48"/>
      <c r="C25" s="25"/>
      <c r="D25" s="20" t="s">
        <v>4</v>
      </c>
      <c r="E25" s="43">
        <f>SUM(F25:N25)</f>
        <v>0</v>
      </c>
      <c r="F25" s="44">
        <v>0</v>
      </c>
      <c r="G25" s="44">
        <v>0</v>
      </c>
      <c r="H25" s="45">
        <v>0</v>
      </c>
      <c r="I25" s="46"/>
      <c r="J25" s="46"/>
      <c r="K25" s="46"/>
      <c r="L25" s="47"/>
      <c r="M25" s="43">
        <v>0</v>
      </c>
      <c r="N25" s="43">
        <v>0</v>
      </c>
      <c r="O25" s="25"/>
    </row>
    <row r="26" spans="1:15" ht="24.75" customHeight="1" x14ac:dyDescent="0.2">
      <c r="A26" s="26" t="s">
        <v>32</v>
      </c>
      <c r="B26" s="42" t="s">
        <v>45</v>
      </c>
      <c r="C26" s="19" t="s">
        <v>30</v>
      </c>
      <c r="D26" s="20" t="s">
        <v>3</v>
      </c>
      <c r="E26" s="43">
        <f>SUM(E27)</f>
        <v>0</v>
      </c>
      <c r="F26" s="43">
        <f>F27</f>
        <v>0</v>
      </c>
      <c r="G26" s="43">
        <v>0</v>
      </c>
      <c r="H26" s="22">
        <v>0</v>
      </c>
      <c r="I26" s="12"/>
      <c r="J26" s="12"/>
      <c r="K26" s="12"/>
      <c r="L26" s="13"/>
      <c r="M26" s="21">
        <v>0</v>
      </c>
      <c r="N26" s="21">
        <v>0</v>
      </c>
      <c r="O26" s="19" t="s">
        <v>41</v>
      </c>
    </row>
    <row r="27" spans="1:15" ht="67.5" customHeight="1" x14ac:dyDescent="0.2">
      <c r="A27" s="28"/>
      <c r="B27" s="48"/>
      <c r="C27" s="25"/>
      <c r="D27" s="20" t="s">
        <v>4</v>
      </c>
      <c r="E27" s="43">
        <f>SUM(F27:N27)</f>
        <v>0</v>
      </c>
      <c r="F27" s="43">
        <v>0</v>
      </c>
      <c r="G27" s="43">
        <v>0</v>
      </c>
      <c r="H27" s="22">
        <v>0</v>
      </c>
      <c r="I27" s="12"/>
      <c r="J27" s="12"/>
      <c r="K27" s="12"/>
      <c r="L27" s="13"/>
      <c r="M27" s="21">
        <v>0</v>
      </c>
      <c r="N27" s="21">
        <v>0</v>
      </c>
      <c r="O27" s="24"/>
    </row>
    <row r="28" spans="1:15" ht="17.25" customHeight="1" x14ac:dyDescent="0.2">
      <c r="A28" s="28"/>
      <c r="B28" s="29" t="s">
        <v>33</v>
      </c>
      <c r="C28" s="30" t="s">
        <v>13</v>
      </c>
      <c r="D28" s="30" t="s">
        <v>13</v>
      </c>
      <c r="E28" s="30" t="s">
        <v>14</v>
      </c>
      <c r="F28" s="30" t="s">
        <v>29</v>
      </c>
      <c r="G28" s="30" t="s">
        <v>20</v>
      </c>
      <c r="H28" s="30" t="s">
        <v>40</v>
      </c>
      <c r="I28" s="49" t="s">
        <v>38</v>
      </c>
      <c r="J28" s="15"/>
      <c r="K28" s="15"/>
      <c r="L28" s="15"/>
      <c r="M28" s="30" t="s">
        <v>22</v>
      </c>
      <c r="N28" s="30" t="s">
        <v>23</v>
      </c>
      <c r="O28" s="19" t="s">
        <v>13</v>
      </c>
    </row>
    <row r="29" spans="1:15" ht="19.5" customHeight="1" x14ac:dyDescent="0.2">
      <c r="A29" s="28"/>
      <c r="B29" s="33"/>
      <c r="C29" s="34"/>
      <c r="D29" s="34"/>
      <c r="E29" s="35">
        <f>E23</f>
        <v>1</v>
      </c>
      <c r="F29" s="35">
        <f>F23</f>
        <v>0</v>
      </c>
      <c r="G29" s="36"/>
      <c r="H29" s="50" t="s">
        <v>9</v>
      </c>
      <c r="I29" s="37" t="s">
        <v>34</v>
      </c>
      <c r="J29" s="37" t="s">
        <v>35</v>
      </c>
      <c r="K29" s="37" t="s">
        <v>36</v>
      </c>
      <c r="L29" s="37" t="s">
        <v>37</v>
      </c>
      <c r="M29" s="35" t="s">
        <v>11</v>
      </c>
      <c r="N29" s="35" t="s">
        <v>12</v>
      </c>
      <c r="O29" s="23"/>
    </row>
    <row r="30" spans="1:15" ht="24.75" customHeight="1" x14ac:dyDescent="0.2">
      <c r="A30" s="38"/>
      <c r="B30" s="39"/>
      <c r="C30" s="36"/>
      <c r="D30" s="36"/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25"/>
    </row>
    <row r="31" spans="1:15" ht="12.75" customHeight="1" x14ac:dyDescent="0.2">
      <c r="A31" s="51"/>
      <c r="B31" s="52" t="s">
        <v>15</v>
      </c>
      <c r="C31" s="53"/>
      <c r="D31" s="20" t="s">
        <v>3</v>
      </c>
      <c r="E31" s="21">
        <f>SUM(E32:E34)</f>
        <v>253686.08000000002</v>
      </c>
      <c r="F31" s="10">
        <f>SUM(F32:F34)</f>
        <v>62498.430000000008</v>
      </c>
      <c r="G31" s="10">
        <f>SUM(G32:G34)</f>
        <v>191187.65000000002</v>
      </c>
      <c r="H31" s="22">
        <f>SUM(H32:H34)</f>
        <v>0</v>
      </c>
      <c r="I31" s="12"/>
      <c r="J31" s="12"/>
      <c r="K31" s="12"/>
      <c r="L31" s="13"/>
      <c r="M31" s="21">
        <v>0</v>
      </c>
      <c r="N31" s="21">
        <v>0</v>
      </c>
      <c r="O31" s="27"/>
    </row>
    <row r="32" spans="1:15" ht="38.25" customHeight="1" x14ac:dyDescent="0.2">
      <c r="A32" s="54"/>
      <c r="B32" s="55"/>
      <c r="C32" s="56"/>
      <c r="D32" s="20" t="s">
        <v>17</v>
      </c>
      <c r="E32" s="21">
        <f>SUM(F32:N32)</f>
        <v>30046</v>
      </c>
      <c r="F32" s="10">
        <f>F14</f>
        <v>30046</v>
      </c>
      <c r="G32" s="10">
        <f>G14</f>
        <v>0</v>
      </c>
      <c r="H32" s="22">
        <v>0</v>
      </c>
      <c r="I32" s="12"/>
      <c r="J32" s="12"/>
      <c r="K32" s="12"/>
      <c r="L32" s="13"/>
      <c r="M32" s="21">
        <v>0</v>
      </c>
      <c r="N32" s="21">
        <v>0</v>
      </c>
      <c r="O32" s="27"/>
    </row>
    <row r="33" spans="1:15" ht="48" customHeight="1" x14ac:dyDescent="0.2">
      <c r="A33" s="54"/>
      <c r="B33" s="55"/>
      <c r="C33" s="56"/>
      <c r="D33" s="20" t="s">
        <v>8</v>
      </c>
      <c r="E33" s="21">
        <f>SUM(F33:N33)</f>
        <v>132664.58000000002</v>
      </c>
      <c r="F33" s="10">
        <f>F19</f>
        <v>10015.370000000001</v>
      </c>
      <c r="G33" s="10">
        <f>G19</f>
        <v>122649.21</v>
      </c>
      <c r="H33" s="22">
        <v>0</v>
      </c>
      <c r="I33" s="12"/>
      <c r="J33" s="12"/>
      <c r="K33" s="12"/>
      <c r="L33" s="13"/>
      <c r="M33" s="21">
        <v>0</v>
      </c>
      <c r="N33" s="21">
        <v>0</v>
      </c>
      <c r="O33" s="27"/>
    </row>
    <row r="34" spans="1:15" ht="60" x14ac:dyDescent="0.2">
      <c r="A34" s="57"/>
      <c r="B34" s="58"/>
      <c r="C34" s="59"/>
      <c r="D34" s="20" t="s">
        <v>4</v>
      </c>
      <c r="E34" s="21">
        <f>SUM(F34:N34)</f>
        <v>90975.5</v>
      </c>
      <c r="F34" s="10">
        <f>F27+F20</f>
        <v>22437.06</v>
      </c>
      <c r="G34" s="10">
        <f>G27+G20</f>
        <v>68538.44</v>
      </c>
      <c r="H34" s="22">
        <v>0</v>
      </c>
      <c r="I34" s="12"/>
      <c r="J34" s="12"/>
      <c r="K34" s="12"/>
      <c r="L34" s="13"/>
      <c r="M34" s="21">
        <v>0</v>
      </c>
      <c r="N34" s="21">
        <v>0</v>
      </c>
      <c r="O34" s="27"/>
    </row>
  </sheetData>
  <mergeCells count="69">
    <mergeCell ref="H31:L31"/>
    <mergeCell ref="H32:L32"/>
    <mergeCell ref="H17:L17"/>
    <mergeCell ref="H18:L18"/>
    <mergeCell ref="H19:L19"/>
    <mergeCell ref="H20:L20"/>
    <mergeCell ref="H24:L24"/>
    <mergeCell ref="H13:L13"/>
    <mergeCell ref="H14:L14"/>
    <mergeCell ref="H15:L15"/>
    <mergeCell ref="H16:L16"/>
    <mergeCell ref="H27:L27"/>
    <mergeCell ref="C10:C11"/>
    <mergeCell ref="D10:D11"/>
    <mergeCell ref="F10:N10"/>
    <mergeCell ref="H11:L11"/>
    <mergeCell ref="H12:L12"/>
    <mergeCell ref="M4:O6"/>
    <mergeCell ref="A13:A16"/>
    <mergeCell ref="B13:B16"/>
    <mergeCell ref="C13:C16"/>
    <mergeCell ref="B21:B23"/>
    <mergeCell ref="E21:E22"/>
    <mergeCell ref="F21:F22"/>
    <mergeCell ref="A17:A23"/>
    <mergeCell ref="O13:O16"/>
    <mergeCell ref="H21:H22"/>
    <mergeCell ref="A7:O7"/>
    <mergeCell ref="A8:O8"/>
    <mergeCell ref="E10:E11"/>
    <mergeCell ref="O10:O11"/>
    <mergeCell ref="A10:A11"/>
    <mergeCell ref="B10:B11"/>
    <mergeCell ref="O26:O27"/>
    <mergeCell ref="O21:O23"/>
    <mergeCell ref="C17:C20"/>
    <mergeCell ref="O17:O20"/>
    <mergeCell ref="B17:B20"/>
    <mergeCell ref="M21:M22"/>
    <mergeCell ref="N21:N22"/>
    <mergeCell ref="O24:O25"/>
    <mergeCell ref="I21:L21"/>
    <mergeCell ref="H25:L25"/>
    <mergeCell ref="H26:L26"/>
    <mergeCell ref="C21:C23"/>
    <mergeCell ref="D21:D23"/>
    <mergeCell ref="C26:C27"/>
    <mergeCell ref="G21:G22"/>
    <mergeCell ref="A31:A34"/>
    <mergeCell ref="O31:O34"/>
    <mergeCell ref="H28:H29"/>
    <mergeCell ref="C28:C30"/>
    <mergeCell ref="B31:C34"/>
    <mergeCell ref="D28:D30"/>
    <mergeCell ref="H33:L33"/>
    <mergeCell ref="H34:L34"/>
    <mergeCell ref="O28:O30"/>
    <mergeCell ref="M28:M29"/>
    <mergeCell ref="B28:B30"/>
    <mergeCell ref="E28:E29"/>
    <mergeCell ref="F28:F29"/>
    <mergeCell ref="N28:N29"/>
    <mergeCell ref="I28:L28"/>
    <mergeCell ref="G28:G29"/>
    <mergeCell ref="A24:A25"/>
    <mergeCell ref="B24:B25"/>
    <mergeCell ref="C24:C25"/>
    <mergeCell ref="A26:A30"/>
    <mergeCell ref="B26:B27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2025-02-06T12:01:01Z</cp:lastPrinted>
  <dcterms:created xsi:type="dcterms:W3CDTF">1996-10-08T23:32:33Z</dcterms:created>
  <dcterms:modified xsi:type="dcterms:W3CDTF">2025-03-05T13:28:26Z</dcterms:modified>
</cp:coreProperties>
</file>