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300\"/>
    </mc:Choice>
  </mc:AlternateContent>
  <bookViews>
    <workbookView xWindow="0" yWindow="0" windowWidth="28800" windowHeight="11835"/>
  </bookViews>
  <sheets>
    <sheet name="550 мест" sheetId="4" r:id="rId1"/>
  </sheets>
  <definedNames>
    <definedName name="_xlnm.Print_Area" localSheetId="0">'550 мест'!$A$1:$R$23</definedName>
  </definedNames>
  <calcPr calcId="162913"/>
</workbook>
</file>

<file path=xl/calcChain.xml><?xml version="1.0" encoding="utf-8"?>
<calcChain xmlns="http://schemas.openxmlformats.org/spreadsheetml/2006/main">
  <c r="Q16" i="4" l="1"/>
  <c r="P16" i="4"/>
  <c r="O16" i="4"/>
  <c r="N16" i="4"/>
  <c r="M16" i="4"/>
  <c r="L16" i="4"/>
  <c r="K11" i="4"/>
  <c r="K16" i="4"/>
  <c r="K10" i="4"/>
  <c r="I15" i="4"/>
  <c r="I14" i="4"/>
  <c r="I12" i="4"/>
  <c r="Q15" i="4"/>
  <c r="P15" i="4"/>
  <c r="O15" i="4"/>
  <c r="N15" i="4"/>
  <c r="M15" i="4"/>
  <c r="L15" i="4"/>
  <c r="Q14" i="4"/>
  <c r="Q12" i="4"/>
  <c r="P14" i="4"/>
  <c r="P12" i="4"/>
  <c r="O14" i="4"/>
  <c r="O12" i="4" s="1"/>
  <c r="N14" i="4"/>
  <c r="M14" i="4"/>
  <c r="L14" i="4"/>
  <c r="L7" i="4"/>
  <c r="I7" i="4"/>
  <c r="K13" i="4"/>
  <c r="Q7" i="4"/>
  <c r="M7" i="4"/>
  <c r="N7" i="4"/>
  <c r="O7" i="4"/>
  <c r="P7" i="4"/>
  <c r="K9" i="4"/>
  <c r="K8" i="4"/>
  <c r="L12" i="4"/>
  <c r="K14" i="4" l="1"/>
  <c r="N12" i="4"/>
  <c r="K12" i="4" s="1"/>
  <c r="M12" i="4"/>
  <c r="K7" i="4"/>
  <c r="H7" i="4" s="1"/>
  <c r="K15" i="4"/>
</calcChain>
</file>

<file path=xl/sharedStrings.xml><?xml version="1.0" encoding="utf-8"?>
<sst xmlns="http://schemas.openxmlformats.org/spreadsheetml/2006/main" count="66" uniqueCount="40">
  <si>
    <t>№ 
п/п</t>
  </si>
  <si>
    <t>Всего</t>
  </si>
  <si>
    <t>1.</t>
  </si>
  <si>
    <t>Итого</t>
  </si>
  <si>
    <t>Средства бюджета Московской области</t>
  </si>
  <si>
    <t>Средства бюджета городского округа Домодедово</t>
  </si>
  <si>
    <t>Наименование главного распорядителя средств бюджета городского округа Домодедово</t>
  </si>
  <si>
    <t>2023 год</t>
  </si>
  <si>
    <t>2024 год</t>
  </si>
  <si>
    <t>2025 год</t>
  </si>
  <si>
    <t>2026 год</t>
  </si>
  <si>
    <t>2027 год</t>
  </si>
  <si>
    <t xml:space="preserve">Наименование объекта, сведения о регистрации
права собственности
</t>
  </si>
  <si>
    <t xml:space="preserve">Мощность/ прирост мощности объекта (кв.
метр, погонный метр, место, койко-место и так далее)
</t>
  </si>
  <si>
    <t>Адрес объекта</t>
  </si>
  <si>
    <t>Направление инвестирования</t>
  </si>
  <si>
    <t xml:space="preserve">Предельная стоимость объекта капитального
строительства/работ
(тыс. руб.)
</t>
  </si>
  <si>
    <t>Источники финансирования, в том числе по годам реализации программы (тыс. руб.)</t>
  </si>
  <si>
    <t xml:space="preserve">Остаток
сметной
стоимости
до ввода
в
эксплуатацию
объекта
капитального
строительства
/до
завершения
работ
</t>
  </si>
  <si>
    <t xml:space="preserve">Средства
федерального
бюджета
</t>
  </si>
  <si>
    <t>X</t>
  </si>
  <si>
    <t>Всего по мероприятию:</t>
  </si>
  <si>
    <t>Справочные таблицы:</t>
  </si>
  <si>
    <t>Количество объектов</t>
  </si>
  <si>
    <t>Всего,в том числе по годам реализации:</t>
  </si>
  <si>
    <t>вводимых</t>
  </si>
  <si>
    <t>открываемых</t>
  </si>
  <si>
    <t>х</t>
  </si>
  <si>
    <t>Сроки проведения работ по проектированию, строитель-ству/реконструкции объектов</t>
  </si>
  <si>
    <t>Открытие объекта/ Завершение работ</t>
  </si>
  <si>
    <t>-</t>
  </si>
  <si>
    <t>Профинансировано на 01.01.23  (тыс. руб.)</t>
  </si>
  <si>
    <t>Администрации городского округа Домодедово,  МКУ "УКС"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</si>
  <si>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</si>
  <si>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550 мест</t>
  </si>
  <si>
    <t>Московская область, т.о. Домодедово, мкр. Барыбино, ул. Макаренко</t>
  </si>
  <si>
    <t>Строительство (в том числе проектные и изыскательские работы)</t>
  </si>
  <si>
    <t>31.03.2022-06.06.2025</t>
  </si>
  <si>
    <t>кроме того: строительный контроль</t>
  </si>
  <si>
    <t xml:space="preserve">6.2.  Адресный перечень объектов строительства (реконструкции) и капитального ремонта муниципальной собственности городского округа Домодедово, финансирование которых предусмотрено
мероприятием 02.03 «Капитальные вложения в объекты общего образования»
Подпрограммы III Строительство (реконструкция),капитальный ремонт объектов образования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</si>
</sst>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Font="1" applyFill="1"/>
    <xf numFmtId="0" fontId="2" fillId="0" borderId="0" xfId="0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/>
    <xf numFmtId="0" fontId="2" fillId="0" borderId="0" xfId="0" applyFont="1" applyFill="1" applyAlignment="1"/>
    <xf numFmtId="0" fontId="0" fillId="2" borderId="0" xfId="0" applyFont="1" applyFill="1"/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Alignment="1">
      <alignment wrapText="1"/>
    </xf>
    <xf numFmtId="164" fontId="3" fillId="2" borderId="2" xfId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/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14" fontId="3" fillId="2" borderId="2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0" fillId="2" borderId="0" xfId="0" applyFont="1" applyFill="1" applyAlignment="1">
      <alignment horizontal="right" wrapText="1"/>
    </xf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zoomScaleNormal="100" zoomScaleSheetLayoutView="100" workbookViewId="0">
      <pane ySplit="5" topLeftCell="A6" activePane="bottomLeft" state="frozen"/>
      <selection pane="bottomLeft" activeCell="P9" sqref="P9"/>
    </sheetView>
  </sheetViews>
  <sheetFormatPr defaultRowHeight="15" x14ac:dyDescent="0.25"/>
  <cols>
    <col min="1" max="1" width="5.42578125" style="1" customWidth="1"/>
    <col min="2" max="2" width="17" style="1" customWidth="1"/>
    <col min="3" max="3" width="15.28515625" style="1" customWidth="1"/>
    <col min="4" max="4" width="14.7109375" style="1" customWidth="1"/>
    <col min="5" max="5" width="17.7109375" style="1" customWidth="1"/>
    <col min="6" max="6" width="15.42578125" style="1" customWidth="1"/>
    <col min="7" max="7" width="19.42578125" style="1" customWidth="1"/>
    <col min="8" max="8" width="12.42578125" style="1" customWidth="1"/>
    <col min="9" max="9" width="12.85546875" style="1" customWidth="1"/>
    <col min="10" max="10" width="24.42578125" style="1" customWidth="1"/>
    <col min="11" max="11" width="12.7109375" style="1" customWidth="1"/>
    <col min="12" max="12" width="12.85546875" style="1" customWidth="1"/>
    <col min="13" max="13" width="11.5703125" style="1" customWidth="1"/>
    <col min="14" max="16" width="12.5703125" style="1" customWidth="1"/>
    <col min="17" max="17" width="14.28515625" style="1" customWidth="1"/>
    <col min="18" max="18" width="16.85546875" style="1" customWidth="1"/>
    <col min="19" max="16384" width="9.140625" style="1"/>
  </cols>
  <sheetData>
    <row r="1" spans="1:18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34"/>
      <c r="Q1" s="35"/>
      <c r="R1" s="35"/>
    </row>
    <row r="2" spans="1:18" s="3" customFormat="1" ht="15.75" x14ac:dyDescent="0.25">
      <c r="A2" s="9"/>
      <c r="B2" s="9"/>
      <c r="C2" s="9"/>
      <c r="D2" s="9"/>
      <c r="E2" s="9"/>
      <c r="F2" s="10"/>
      <c r="G2" s="10"/>
      <c r="H2" s="10"/>
      <c r="I2" s="10"/>
      <c r="J2" s="10"/>
      <c r="K2" s="10"/>
      <c r="L2" s="10"/>
      <c r="M2" s="10"/>
      <c r="N2" s="11"/>
      <c r="O2" s="11"/>
      <c r="P2" s="11"/>
      <c r="Q2" s="9"/>
      <c r="R2" s="9"/>
    </row>
    <row r="3" spans="1:18" s="4" customFormat="1" ht="73.5" customHeight="1" x14ac:dyDescent="0.25">
      <c r="A3" s="36" t="s">
        <v>39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/>
    </row>
    <row r="4" spans="1:18" s="5" customFormat="1" ht="15.75" x14ac:dyDescent="0.25">
      <c r="A4" s="59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28"/>
    </row>
    <row r="5" spans="1:18" ht="192" customHeight="1" x14ac:dyDescent="0.25">
      <c r="A5" s="29" t="s">
        <v>0</v>
      </c>
      <c r="B5" s="29" t="s">
        <v>12</v>
      </c>
      <c r="C5" s="29" t="s">
        <v>13</v>
      </c>
      <c r="D5" s="29" t="s">
        <v>14</v>
      </c>
      <c r="E5" s="29" t="s">
        <v>15</v>
      </c>
      <c r="F5" s="29" t="s">
        <v>28</v>
      </c>
      <c r="G5" s="29" t="s">
        <v>29</v>
      </c>
      <c r="H5" s="29" t="s">
        <v>16</v>
      </c>
      <c r="I5" s="29" t="s">
        <v>31</v>
      </c>
      <c r="J5" s="12" t="s">
        <v>17</v>
      </c>
      <c r="K5" s="13" t="s">
        <v>1</v>
      </c>
      <c r="L5" s="13" t="s">
        <v>7</v>
      </c>
      <c r="M5" s="13" t="s">
        <v>8</v>
      </c>
      <c r="N5" s="13" t="s">
        <v>9</v>
      </c>
      <c r="O5" s="14" t="s">
        <v>10</v>
      </c>
      <c r="P5" s="14" t="s">
        <v>11</v>
      </c>
      <c r="Q5" s="29" t="s">
        <v>18</v>
      </c>
      <c r="R5" s="29" t="s">
        <v>6</v>
      </c>
    </row>
    <row r="6" spans="1:18" ht="17.25" customHeight="1" x14ac:dyDescent="0.25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>
        <v>7</v>
      </c>
      <c r="H6" s="32">
        <v>8</v>
      </c>
      <c r="I6" s="32">
        <v>9</v>
      </c>
      <c r="J6" s="32">
        <v>10</v>
      </c>
      <c r="K6" s="32">
        <v>11</v>
      </c>
      <c r="L6" s="32">
        <v>12</v>
      </c>
      <c r="M6" s="32">
        <v>13</v>
      </c>
      <c r="N6" s="32">
        <v>14</v>
      </c>
      <c r="O6" s="32">
        <v>15</v>
      </c>
      <c r="P6" s="32">
        <v>16</v>
      </c>
      <c r="Q6" s="32">
        <v>17</v>
      </c>
      <c r="R6" s="32">
        <v>18</v>
      </c>
    </row>
    <row r="7" spans="1:18" ht="17.25" customHeight="1" x14ac:dyDescent="0.25">
      <c r="A7" s="46" t="s">
        <v>2</v>
      </c>
      <c r="B7" s="46" t="s">
        <v>33</v>
      </c>
      <c r="C7" s="46" t="s">
        <v>34</v>
      </c>
      <c r="D7" s="46" t="s">
        <v>35</v>
      </c>
      <c r="E7" s="46" t="s">
        <v>36</v>
      </c>
      <c r="F7" s="60" t="s">
        <v>37</v>
      </c>
      <c r="G7" s="60">
        <v>45901</v>
      </c>
      <c r="H7" s="53">
        <f>SUM(I7+K7+K11+I11)</f>
        <v>1818785.9699999997</v>
      </c>
      <c r="I7" s="15">
        <f>I8+I9+I10</f>
        <v>140855.26</v>
      </c>
      <c r="J7" s="16" t="s">
        <v>3</v>
      </c>
      <c r="K7" s="15">
        <f>L7+M7+N7+O7+P7</f>
        <v>1662080.0899999999</v>
      </c>
      <c r="L7" s="15">
        <f t="shared" ref="L7:Q7" si="0">L8+L9+L10</f>
        <v>220056.58999999997</v>
      </c>
      <c r="M7" s="15">
        <f t="shared" si="0"/>
        <v>586126.57999999996</v>
      </c>
      <c r="N7" s="15">
        <f t="shared" si="0"/>
        <v>855896.92</v>
      </c>
      <c r="O7" s="15">
        <f t="shared" si="0"/>
        <v>0</v>
      </c>
      <c r="P7" s="15">
        <f t="shared" si="0"/>
        <v>0</v>
      </c>
      <c r="Q7" s="15">
        <f t="shared" si="0"/>
        <v>0</v>
      </c>
      <c r="R7" s="55" t="s">
        <v>32</v>
      </c>
    </row>
    <row r="8" spans="1:18" ht="44.25" customHeight="1" x14ac:dyDescent="0.25">
      <c r="A8" s="47"/>
      <c r="B8" s="47"/>
      <c r="C8" s="47"/>
      <c r="D8" s="47"/>
      <c r="E8" s="47"/>
      <c r="F8" s="47"/>
      <c r="G8" s="47"/>
      <c r="H8" s="54"/>
      <c r="I8" s="17">
        <v>0</v>
      </c>
      <c r="J8" s="18" t="s">
        <v>19</v>
      </c>
      <c r="K8" s="17">
        <f t="shared" ref="K8:K15" si="1">L8+M8+N8+O8+P8</f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56"/>
    </row>
    <row r="9" spans="1:18" ht="27.75" customHeight="1" x14ac:dyDescent="0.25">
      <c r="A9" s="47"/>
      <c r="B9" s="47"/>
      <c r="C9" s="47"/>
      <c r="D9" s="47"/>
      <c r="E9" s="47"/>
      <c r="F9" s="47"/>
      <c r="G9" s="47"/>
      <c r="H9" s="54"/>
      <c r="I9" s="17">
        <v>8131.23</v>
      </c>
      <c r="J9" s="18" t="s">
        <v>4</v>
      </c>
      <c r="K9" s="17">
        <f t="shared" si="1"/>
        <v>998208.37</v>
      </c>
      <c r="L9" s="17">
        <v>136445.04999999999</v>
      </c>
      <c r="M9" s="17">
        <v>369875.17</v>
      </c>
      <c r="N9" s="17">
        <v>491888.15</v>
      </c>
      <c r="O9" s="17">
        <v>0</v>
      </c>
      <c r="P9" s="17">
        <v>0</v>
      </c>
      <c r="Q9" s="17">
        <v>0</v>
      </c>
      <c r="R9" s="56"/>
    </row>
    <row r="10" spans="1:18" ht="66.75" customHeight="1" x14ac:dyDescent="0.25">
      <c r="A10" s="47"/>
      <c r="B10" s="47"/>
      <c r="C10" s="47"/>
      <c r="D10" s="47"/>
      <c r="E10" s="47"/>
      <c r="F10" s="47"/>
      <c r="G10" s="47"/>
      <c r="H10" s="54"/>
      <c r="I10" s="17">
        <v>132724.03</v>
      </c>
      <c r="J10" s="18" t="s">
        <v>5</v>
      </c>
      <c r="K10" s="17">
        <f t="shared" si="1"/>
        <v>663871.72</v>
      </c>
      <c r="L10" s="17">
        <v>83611.539999999994</v>
      </c>
      <c r="M10" s="17">
        <v>216251.41</v>
      </c>
      <c r="N10" s="17">
        <v>364008.77</v>
      </c>
      <c r="O10" s="17">
        <v>0</v>
      </c>
      <c r="P10" s="17">
        <v>0</v>
      </c>
      <c r="Q10" s="17">
        <v>0</v>
      </c>
      <c r="R10" s="57"/>
    </row>
    <row r="11" spans="1:18" s="6" customFormat="1" ht="45.75" customHeight="1" x14ac:dyDescent="0.25">
      <c r="A11" s="48"/>
      <c r="B11" s="48"/>
      <c r="C11" s="48"/>
      <c r="D11" s="48"/>
      <c r="E11" s="29" t="s">
        <v>38</v>
      </c>
      <c r="F11" s="31"/>
      <c r="G11" s="31"/>
      <c r="H11" s="33"/>
      <c r="I11" s="17">
        <v>2111.38</v>
      </c>
      <c r="J11" s="18" t="s">
        <v>4</v>
      </c>
      <c r="K11" s="17">
        <f t="shared" si="1"/>
        <v>13739.24</v>
      </c>
      <c r="L11" s="17">
        <v>6309.62</v>
      </c>
      <c r="M11" s="17">
        <v>7429.62</v>
      </c>
      <c r="N11" s="17">
        <v>0</v>
      </c>
      <c r="O11" s="17">
        <v>0</v>
      </c>
      <c r="P11" s="17">
        <v>0</v>
      </c>
      <c r="Q11" s="17">
        <v>0</v>
      </c>
      <c r="R11" s="30"/>
    </row>
    <row r="12" spans="1:18" ht="45" customHeight="1" x14ac:dyDescent="0.25">
      <c r="A12" s="49"/>
      <c r="B12" s="49" t="s">
        <v>20</v>
      </c>
      <c r="C12" s="49" t="s">
        <v>20</v>
      </c>
      <c r="D12" s="49" t="s">
        <v>20</v>
      </c>
      <c r="E12" s="49" t="s">
        <v>21</v>
      </c>
      <c r="F12" s="49" t="s">
        <v>20</v>
      </c>
      <c r="G12" s="49" t="s">
        <v>20</v>
      </c>
      <c r="H12" s="49" t="s">
        <v>20</v>
      </c>
      <c r="I12" s="15">
        <f>SUM(I13:I15)</f>
        <v>140855.26</v>
      </c>
      <c r="J12" s="19" t="s">
        <v>3</v>
      </c>
      <c r="K12" s="20">
        <f t="shared" si="1"/>
        <v>1662080.0899999999</v>
      </c>
      <c r="L12" s="20">
        <f t="shared" ref="L12:Q12" si="2">L13+L14+L15</f>
        <v>220056.58999999997</v>
      </c>
      <c r="M12" s="20">
        <f t="shared" si="2"/>
        <v>586126.57999999996</v>
      </c>
      <c r="N12" s="20">
        <f t="shared" si="2"/>
        <v>855896.92</v>
      </c>
      <c r="O12" s="20">
        <f t="shared" si="2"/>
        <v>0</v>
      </c>
      <c r="P12" s="20">
        <f t="shared" si="2"/>
        <v>0</v>
      </c>
      <c r="Q12" s="20">
        <f t="shared" si="2"/>
        <v>0</v>
      </c>
      <c r="R12" s="50" t="s">
        <v>27</v>
      </c>
    </row>
    <row r="13" spans="1:18" ht="45" customHeight="1" x14ac:dyDescent="0.25">
      <c r="A13" s="49"/>
      <c r="B13" s="49"/>
      <c r="C13" s="49"/>
      <c r="D13" s="49"/>
      <c r="E13" s="49"/>
      <c r="F13" s="49"/>
      <c r="G13" s="49"/>
      <c r="H13" s="49"/>
      <c r="I13" s="32">
        <v>0</v>
      </c>
      <c r="J13" s="18" t="s">
        <v>19</v>
      </c>
      <c r="K13" s="21">
        <f t="shared" si="1"/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51"/>
    </row>
    <row r="14" spans="1:18" ht="45" customHeight="1" x14ac:dyDescent="0.25">
      <c r="A14" s="49"/>
      <c r="B14" s="49"/>
      <c r="C14" s="49"/>
      <c r="D14" s="49"/>
      <c r="E14" s="49"/>
      <c r="F14" s="49"/>
      <c r="G14" s="49"/>
      <c r="H14" s="49"/>
      <c r="I14" s="22">
        <f>SUM(I9)</f>
        <v>8131.23</v>
      </c>
      <c r="J14" s="18" t="s">
        <v>4</v>
      </c>
      <c r="K14" s="21">
        <f t="shared" si="1"/>
        <v>998208.37</v>
      </c>
      <c r="L14" s="17">
        <f t="shared" ref="L14:Q15" si="3">SUM(L9)</f>
        <v>136445.04999999999</v>
      </c>
      <c r="M14" s="17">
        <f t="shared" si="3"/>
        <v>369875.17</v>
      </c>
      <c r="N14" s="17">
        <f t="shared" si="3"/>
        <v>491888.15</v>
      </c>
      <c r="O14" s="17">
        <f t="shared" si="3"/>
        <v>0</v>
      </c>
      <c r="P14" s="17">
        <f t="shared" si="3"/>
        <v>0</v>
      </c>
      <c r="Q14" s="17">
        <f t="shared" si="3"/>
        <v>0</v>
      </c>
      <c r="R14" s="51"/>
    </row>
    <row r="15" spans="1:18" ht="45" customHeight="1" x14ac:dyDescent="0.25">
      <c r="A15" s="49"/>
      <c r="B15" s="49"/>
      <c r="C15" s="49"/>
      <c r="D15" s="49"/>
      <c r="E15" s="49"/>
      <c r="F15" s="49"/>
      <c r="G15" s="49"/>
      <c r="H15" s="49"/>
      <c r="I15" s="22">
        <f>SUM(I10)</f>
        <v>132724.03</v>
      </c>
      <c r="J15" s="18" t="s">
        <v>5</v>
      </c>
      <c r="K15" s="21">
        <f t="shared" si="1"/>
        <v>663871.72</v>
      </c>
      <c r="L15" s="17">
        <f t="shared" si="3"/>
        <v>83611.539999999994</v>
      </c>
      <c r="M15" s="17">
        <f t="shared" si="3"/>
        <v>216251.41</v>
      </c>
      <c r="N15" s="17">
        <f t="shared" si="3"/>
        <v>364008.77</v>
      </c>
      <c r="O15" s="17">
        <f t="shared" si="3"/>
        <v>0</v>
      </c>
      <c r="P15" s="17">
        <f t="shared" si="3"/>
        <v>0</v>
      </c>
      <c r="Q15" s="17">
        <f t="shared" si="3"/>
        <v>0</v>
      </c>
      <c r="R15" s="52"/>
    </row>
    <row r="16" spans="1:18" ht="57" customHeight="1" x14ac:dyDescent="0.25">
      <c r="A16" s="23"/>
      <c r="B16" s="23"/>
      <c r="C16" s="23"/>
      <c r="D16" s="23"/>
      <c r="E16" s="32" t="s">
        <v>38</v>
      </c>
      <c r="F16" s="23"/>
      <c r="G16" s="23"/>
      <c r="H16" s="23"/>
      <c r="I16" s="17">
        <v>2111.38</v>
      </c>
      <c r="J16" s="18" t="s">
        <v>4</v>
      </c>
      <c r="K16" s="17">
        <f>SUM(K11)</f>
        <v>13739.24</v>
      </c>
      <c r="L16" s="17">
        <f t="shared" ref="L16:Q16" si="4">SUM(L11)</f>
        <v>6309.62</v>
      </c>
      <c r="M16" s="17">
        <f t="shared" si="4"/>
        <v>7429.62</v>
      </c>
      <c r="N16" s="17">
        <f t="shared" si="4"/>
        <v>0</v>
      </c>
      <c r="O16" s="17">
        <f t="shared" si="4"/>
        <v>0</v>
      </c>
      <c r="P16" s="17">
        <f t="shared" si="4"/>
        <v>0</v>
      </c>
      <c r="Q16" s="17">
        <f t="shared" si="4"/>
        <v>0</v>
      </c>
      <c r="R16" s="24"/>
    </row>
    <row r="17" spans="1:18" ht="12.75" customHeight="1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6"/>
      <c r="R17" s="26"/>
    </row>
    <row r="18" spans="1:18" ht="23.25" customHeight="1" x14ac:dyDescent="0.25">
      <c r="A18" s="25"/>
      <c r="B18" s="58" t="s">
        <v>22</v>
      </c>
      <c r="C18" s="58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6"/>
      <c r="R18" s="26"/>
    </row>
    <row r="19" spans="1:18" ht="20.25" customHeight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26"/>
    </row>
    <row r="20" spans="1:18" ht="16.5" customHeight="1" x14ac:dyDescent="0.25">
      <c r="A20" s="41" t="s">
        <v>23</v>
      </c>
      <c r="B20" s="42"/>
      <c r="C20" s="42"/>
      <c r="D20" s="42"/>
      <c r="E20" s="43"/>
      <c r="F20" s="41" t="s">
        <v>24</v>
      </c>
      <c r="G20" s="42"/>
      <c r="H20" s="43"/>
      <c r="I20" s="41" t="s">
        <v>7</v>
      </c>
      <c r="J20" s="43"/>
      <c r="K20" s="41" t="s">
        <v>8</v>
      </c>
      <c r="L20" s="42"/>
      <c r="M20" s="42"/>
      <c r="N20" s="43"/>
      <c r="O20" s="27" t="s">
        <v>9</v>
      </c>
      <c r="P20" s="27" t="s">
        <v>10</v>
      </c>
      <c r="Q20" s="44" t="s">
        <v>11</v>
      </c>
      <c r="R20" s="45"/>
    </row>
    <row r="21" spans="1:18" ht="18" customHeight="1" x14ac:dyDescent="0.25">
      <c r="A21" s="38" t="s">
        <v>25</v>
      </c>
      <c r="B21" s="39"/>
      <c r="C21" s="39"/>
      <c r="D21" s="39"/>
      <c r="E21" s="40"/>
      <c r="F21" s="41" t="s">
        <v>30</v>
      </c>
      <c r="G21" s="42"/>
      <c r="H21" s="43"/>
      <c r="I21" s="41" t="s">
        <v>30</v>
      </c>
      <c r="J21" s="43"/>
      <c r="K21" s="41" t="s">
        <v>30</v>
      </c>
      <c r="L21" s="42"/>
      <c r="M21" s="42"/>
      <c r="N21" s="43"/>
      <c r="O21" s="27" t="s">
        <v>30</v>
      </c>
      <c r="P21" s="27" t="s">
        <v>30</v>
      </c>
      <c r="Q21" s="44" t="s">
        <v>30</v>
      </c>
      <c r="R21" s="45"/>
    </row>
    <row r="22" spans="1:18" ht="19.5" customHeight="1" x14ac:dyDescent="0.25">
      <c r="A22" s="38" t="s">
        <v>26</v>
      </c>
      <c r="B22" s="39"/>
      <c r="C22" s="39"/>
      <c r="D22" s="39"/>
      <c r="E22" s="40"/>
      <c r="F22" s="41">
        <v>1</v>
      </c>
      <c r="G22" s="42"/>
      <c r="H22" s="43"/>
      <c r="I22" s="41" t="s">
        <v>30</v>
      </c>
      <c r="J22" s="43"/>
      <c r="K22" s="41" t="s">
        <v>30</v>
      </c>
      <c r="L22" s="42"/>
      <c r="M22" s="42"/>
      <c r="N22" s="43"/>
      <c r="O22" s="27">
        <v>1</v>
      </c>
      <c r="P22" s="27" t="s">
        <v>30</v>
      </c>
      <c r="Q22" s="44" t="s">
        <v>30</v>
      </c>
      <c r="R22" s="45"/>
    </row>
    <row r="23" spans="1:18" ht="12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7"/>
      <c r="R23" s="7"/>
    </row>
    <row r="24" spans="1:18" ht="12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7"/>
      <c r="R24" s="7"/>
    </row>
  </sheetData>
  <mergeCells count="37">
    <mergeCell ref="D7:D11"/>
    <mergeCell ref="A4:Q4"/>
    <mergeCell ref="E7:E10"/>
    <mergeCell ref="F7:F10"/>
    <mergeCell ref="G7:G10"/>
    <mergeCell ref="C7:C11"/>
    <mergeCell ref="A12:A15"/>
    <mergeCell ref="B12:B15"/>
    <mergeCell ref="C12:C15"/>
    <mergeCell ref="D12:D15"/>
    <mergeCell ref="E12:E15"/>
    <mergeCell ref="A22:E22"/>
    <mergeCell ref="Q22:R22"/>
    <mergeCell ref="B18:C18"/>
    <mergeCell ref="A20:E20"/>
    <mergeCell ref="F20:H20"/>
    <mergeCell ref="I20:J20"/>
    <mergeCell ref="K20:N20"/>
    <mergeCell ref="F22:H22"/>
    <mergeCell ref="I22:J22"/>
    <mergeCell ref="K22:N22"/>
    <mergeCell ref="P1:R1"/>
    <mergeCell ref="A3:R3"/>
    <mergeCell ref="A21:E21"/>
    <mergeCell ref="F21:H21"/>
    <mergeCell ref="I21:J21"/>
    <mergeCell ref="K21:N21"/>
    <mergeCell ref="Q21:R21"/>
    <mergeCell ref="Q20:R20"/>
    <mergeCell ref="A7:A11"/>
    <mergeCell ref="B7:B11"/>
    <mergeCell ref="F12:F15"/>
    <mergeCell ref="R12:R15"/>
    <mergeCell ref="H7:H10"/>
    <mergeCell ref="G12:G15"/>
    <mergeCell ref="H12:H15"/>
    <mergeCell ref="R7:R10"/>
  </mergeCells>
  <pageMargins left="0.23622047244094491" right="0.19685039370078741" top="0.31496062992125984" bottom="0.31496062992125984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550 мест</vt:lpstr>
      <vt:lpstr>'550 мест'!Область_печати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Князева</dc:creator>
  <cp:lastModifiedBy>Макарова А.А.</cp:lastModifiedBy>
  <cp:lastPrinted>2024-10-29T13:36:51Z</cp:lastPrinted>
  <dcterms:created xsi:type="dcterms:W3CDTF">2015-10-12T11:55:02Z</dcterms:created>
  <dcterms:modified xsi:type="dcterms:W3CDTF">2025-03-06T06:07:13Z</dcterms:modified>
</cp:coreProperties>
</file>