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Лист3!$A$4:$O$32</definedName>
  </definedNames>
  <calcPr calcId="162913"/>
</workbook>
</file>

<file path=xl/calcChain.xml><?xml version="1.0" encoding="utf-8"?>
<calcChain xmlns="http://schemas.openxmlformats.org/spreadsheetml/2006/main">
  <c r="F12" i="3" l="1"/>
  <c r="F32" i="3" s="1"/>
  <c r="F30" i="3" s="1"/>
  <c r="F31" i="3"/>
  <c r="F13" i="3"/>
  <c r="L30" i="3" l="1"/>
  <c r="F10" i="3"/>
  <c r="E10" i="3" s="1"/>
  <c r="E12" i="3"/>
  <c r="E11" i="3"/>
  <c r="F11" i="3"/>
  <c r="F25" i="3"/>
  <c r="E25" i="3"/>
  <c r="F19" i="3"/>
  <c r="E19" i="3"/>
  <c r="E15" i="3"/>
  <c r="E13" i="3" s="1"/>
  <c r="N19" i="3" l="1"/>
  <c r="M19" i="3"/>
  <c r="E21" i="3" l="1"/>
  <c r="K11" i="3"/>
  <c r="E26" i="3"/>
  <c r="L19" i="3"/>
  <c r="K19" i="3"/>
  <c r="E20" i="3"/>
  <c r="E32" i="3" l="1"/>
  <c r="E30" i="3"/>
  <c r="E31" i="3"/>
  <c r="E17" i="3"/>
  <c r="F17" i="3"/>
</calcChain>
</file>

<file path=xl/sharedStrings.xml><?xml version="1.0" encoding="utf-8"?>
<sst xmlns="http://schemas.openxmlformats.org/spreadsheetml/2006/main" count="96" uniqueCount="44">
  <si>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</si>
  <si>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</si>
  <si>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</si>
  <si>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</si>
  <si>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</si>
  <si>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</si>
  <si>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</si>
  <si>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</si>
  <si>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</si>
  <si>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</si>
  <si>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</si>
  <si>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</si>
  <si>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</si>
  <si>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</si>
  <si>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</si>
  <si>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</si>
  <si>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r>
      <t xml:space="preserve">Основное мероприятие 01. </t>
    </r>
    <r>
      <rPr>
        <sz val="11"/>
        <rFont val="Times New Roman"/>
        <family val="1"/>
        <charset val="204"/>
      </rPr>
      <t>Создание экономических условий для повышения эффективности работы организаций жилищно-коммунального хозяйства Московской области</t>
    </r>
  </si>
  <si>
    <t>1.</t>
  </si>
  <si>
    <t>Итого по подпрограмме  VIII</t>
  </si>
  <si>
    <t>2027 год</t>
  </si>
  <si>
    <t xml:space="preserve">1 квартал </t>
  </si>
  <si>
    <t>1 полугодие</t>
  </si>
  <si>
    <t>9 месяцев</t>
  </si>
  <si>
    <t>12 месяцев</t>
  </si>
  <si>
    <t>В том числе</t>
  </si>
  <si>
    <t>1.2.</t>
  </si>
  <si>
    <t>1.3.</t>
  </si>
  <si>
    <t>Установлены и подключены дизель генераторные установки на специализированных площадках,ед.</t>
  </si>
  <si>
    <t>2028 год</t>
  </si>
  <si>
    <t>2029 год</t>
  </si>
  <si>
    <t>2030 год</t>
  </si>
  <si>
    <t>Итого 2026</t>
  </si>
  <si>
    <t>2028 г.</t>
  </si>
  <si>
    <t xml:space="preserve">2026 -2030 </t>
  </si>
  <si>
    <t>2026 -2030</t>
  </si>
  <si>
    <t xml:space="preserve">Управление ЖКХ  Администрации городского округа Домодедово </t>
  </si>
  <si>
    <t>13. Подпрограмма VIII «Реализация полномочий в сфере жилищно-коммунального хозяйства»</t>
  </si>
  <si>
    <t>13.1.  Перечень мероприятий подпрограммы VIII  «Реализация полномочий в сфере жилищно-коммунального хозяйства»</t>
  </si>
  <si>
    <r>
      <t xml:space="preserve">Мероприятие 01.10 </t>
    </r>
    <r>
      <rPr>
        <sz val="11"/>
        <rFont val="Times New Roman"/>
        <family val="1"/>
        <charset val="204"/>
      </rPr>
      <t xml:space="preserve">Приобретение аварийного запаса для аварийно-диспетчерских служб для локализации и ликвидации последствий аварий на объектах водоснабжения и водоотведения
</t>
    </r>
  </si>
  <si>
    <r>
      <t xml:space="preserve">Мероприятие 01.17 </t>
    </r>
    <r>
      <rPr>
        <sz val="11"/>
        <rFont val="Times New Roman"/>
        <family val="1"/>
        <charset val="204"/>
      </rPr>
      <t>Установка специализированного оборудования на территории муниципальны</t>
    </r>
  </si>
  <si>
    <t xml:space="preserve">Приобретен аварийный запас для аварийно-диспетчерских служб для локализации и ликвидации последствий аварий на объектах водоснабжения и водоотведения,ед.
</t>
  </si>
  <si>
    <r>
      <t xml:space="preserve">Мероприятие 01.11 </t>
    </r>
    <r>
      <rPr>
        <sz val="11"/>
        <rFont val="Times New Roman"/>
        <family val="1"/>
        <charset val="204"/>
      </rPr>
      <t>Приобретение аварийного запаса для аварийно-диспетчерских служб для локализации и ликвидации последствий аварий на объектах теплоснабжения</t>
    </r>
  </si>
  <si>
    <t>Приобретен аварийный запас для аварийно-диспетчерских служб для локализации и ликвидации последствий аварий на объектах теплоснабжения,ед.</t>
  </si>
  <si>
    <t>Средства бюджета городского округа Домодедов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</si>
</sst>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0" fontId="4" fillId="2" borderId="2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vertical="top" wrapText="1"/>
    </xf>
    <xf numFmtId="49" fontId="4" fillId="2" borderId="14" xfId="0" applyNumberFormat="1" applyFont="1" applyFill="1" applyBorder="1" applyAlignment="1">
      <alignment horizontal="center" vertical="top" wrapText="1"/>
    </xf>
    <xf numFmtId="49" fontId="4" fillId="2" borderId="13" xfId="0" applyNumberFormat="1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topLeftCell="A4" zoomScale="70" zoomScaleNormal="70" zoomScaleSheetLayoutView="100" workbookViewId="0">
      <selection activeCell="F13" sqref="F13:J13"/>
    </sheetView>
  </sheetViews>
  <sheetFormatPr defaultRowHeight="12.75" x14ac:dyDescent="0.2"/>
  <cols>
    <col min="1" max="1" width="3.42578125" style="1" customWidth="1"/>
    <col min="2" max="2" width="21.28515625" style="1" customWidth="1"/>
    <col min="3" max="3" width="10.85546875" style="1" customWidth="1"/>
    <col min="4" max="4" width="12.140625" style="1" customWidth="1"/>
    <col min="5" max="10" width="11.28515625" style="1" customWidth="1"/>
    <col min="11" max="11" width="10.28515625" style="1" customWidth="1"/>
    <col min="12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34" t="s">
        <v>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1" customFormat="1" ht="15.75" x14ac:dyDescent="0.25">
      <c r="A5" s="34" t="s">
        <v>37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s="1" customFormat="1" ht="10.5" customHeight="1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43" t="s">
        <v>0</v>
      </c>
      <c r="B7" s="43" t="s">
        <v>10</v>
      </c>
      <c r="C7" s="43" t="s">
        <v>6</v>
      </c>
      <c r="D7" s="43" t="s">
        <v>5</v>
      </c>
      <c r="E7" s="43" t="s">
        <v>4</v>
      </c>
      <c r="F7" s="45"/>
      <c r="G7" s="45"/>
      <c r="H7" s="45"/>
      <c r="I7" s="45"/>
      <c r="J7" s="45"/>
      <c r="K7" s="45"/>
      <c r="L7" s="45"/>
      <c r="M7" s="45"/>
      <c r="N7" s="46"/>
      <c r="O7" s="36" t="s">
        <v>1</v>
      </c>
    </row>
    <row r="8" spans="1:15" s="1" customFormat="1" ht="27.75" customHeight="1" x14ac:dyDescent="0.2">
      <c r="A8" s="44"/>
      <c r="B8" s="43"/>
      <c r="C8" s="43"/>
      <c r="D8" s="43"/>
      <c r="E8" s="44"/>
      <c r="F8" s="26" t="s">
        <v>12</v>
      </c>
      <c r="G8" s="39"/>
      <c r="H8" s="39"/>
      <c r="I8" s="39"/>
      <c r="J8" s="40"/>
      <c r="K8" s="10" t="s">
        <v>19</v>
      </c>
      <c r="L8" s="10" t="s">
        <v>28</v>
      </c>
      <c r="M8" s="15" t="s">
        <v>29</v>
      </c>
      <c r="N8" s="15" t="s">
        <v>30</v>
      </c>
      <c r="O8" s="37"/>
    </row>
    <row r="9" spans="1:15" s="1" customFormat="1" ht="23.25" customHeight="1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38">
        <v>6</v>
      </c>
      <c r="G9" s="39"/>
      <c r="H9" s="39"/>
      <c r="I9" s="39"/>
      <c r="J9" s="40"/>
      <c r="K9" s="10">
        <v>7</v>
      </c>
      <c r="L9" s="10">
        <v>8</v>
      </c>
      <c r="M9" s="15">
        <v>9</v>
      </c>
      <c r="N9" s="15">
        <v>10</v>
      </c>
      <c r="O9" s="14">
        <v>11</v>
      </c>
    </row>
    <row r="10" spans="1:15" s="1" customFormat="1" ht="21" customHeight="1" x14ac:dyDescent="0.2">
      <c r="A10" s="47" t="s">
        <v>17</v>
      </c>
      <c r="B10" s="50" t="s">
        <v>16</v>
      </c>
      <c r="C10" s="41" t="s">
        <v>33</v>
      </c>
      <c r="D10" s="5" t="s">
        <v>2</v>
      </c>
      <c r="E10" s="6">
        <f>SUM(F10:N10)</f>
        <v>66495.994999999995</v>
      </c>
      <c r="F10" s="26">
        <f>SUM(F11:J12)</f>
        <v>66495.994999999995</v>
      </c>
      <c r="G10" s="27"/>
      <c r="H10" s="27"/>
      <c r="I10" s="27"/>
      <c r="J10" s="28"/>
      <c r="K10" s="6">
        <v>0</v>
      </c>
      <c r="L10" s="6">
        <v>0</v>
      </c>
      <c r="M10" s="12">
        <v>0</v>
      </c>
      <c r="N10" s="12">
        <v>0</v>
      </c>
      <c r="O10" s="20" t="s">
        <v>14</v>
      </c>
    </row>
    <row r="11" spans="1:15" s="1" customFormat="1" ht="78.75" customHeight="1" x14ac:dyDescent="0.2">
      <c r="A11" s="48"/>
      <c r="B11" s="51"/>
      <c r="C11" s="42"/>
      <c r="D11" s="5" t="s">
        <v>8</v>
      </c>
      <c r="E11" s="6">
        <f>SUM(F11:N11)</f>
        <v>8680</v>
      </c>
      <c r="F11" s="26">
        <f>SUM(F14+F20+F26)</f>
        <v>8680</v>
      </c>
      <c r="G11" s="27"/>
      <c r="H11" s="27"/>
      <c r="I11" s="27"/>
      <c r="J11" s="28"/>
      <c r="K11" s="6">
        <f>SUM(K20)</f>
        <v>0</v>
      </c>
      <c r="L11" s="6">
        <v>0</v>
      </c>
      <c r="M11" s="12">
        <v>0</v>
      </c>
      <c r="N11" s="12">
        <v>0</v>
      </c>
      <c r="O11" s="21"/>
    </row>
    <row r="12" spans="1:15" s="1" customFormat="1" ht="79.5" customHeight="1" x14ac:dyDescent="0.2">
      <c r="A12" s="49"/>
      <c r="B12" s="52"/>
      <c r="C12" s="16"/>
      <c r="D12" s="5" t="s">
        <v>43</v>
      </c>
      <c r="E12" s="6">
        <f>SUM(F12:N12)</f>
        <v>57815.995000000003</v>
      </c>
      <c r="F12" s="26">
        <f>SUM(F15+F21)</f>
        <v>57815.995000000003</v>
      </c>
      <c r="G12" s="27"/>
      <c r="H12" s="27"/>
      <c r="I12" s="27"/>
      <c r="J12" s="28"/>
      <c r="K12" s="6">
        <v>0</v>
      </c>
      <c r="L12" s="6">
        <v>0</v>
      </c>
      <c r="M12" s="12">
        <v>0</v>
      </c>
      <c r="N12" s="12">
        <v>0</v>
      </c>
      <c r="O12" s="22"/>
    </row>
    <row r="13" spans="1:15" s="1" customFormat="1" ht="88.5" customHeight="1" x14ac:dyDescent="0.2">
      <c r="A13" s="47" t="s">
        <v>7</v>
      </c>
      <c r="B13" s="50" t="s">
        <v>38</v>
      </c>
      <c r="C13" s="11" t="s">
        <v>34</v>
      </c>
      <c r="D13" s="5" t="s">
        <v>2</v>
      </c>
      <c r="E13" s="6">
        <f>SUM(E14:E15)</f>
        <v>40499.120000000003</v>
      </c>
      <c r="F13" s="26">
        <f>SUM(F14:J15)</f>
        <v>40499.120000000003</v>
      </c>
      <c r="G13" s="27"/>
      <c r="H13" s="27"/>
      <c r="I13" s="27"/>
      <c r="J13" s="28"/>
      <c r="K13" s="6">
        <v>0</v>
      </c>
      <c r="L13" s="6">
        <v>0</v>
      </c>
      <c r="M13" s="12">
        <v>0</v>
      </c>
      <c r="N13" s="12">
        <v>0</v>
      </c>
      <c r="O13" s="20" t="s">
        <v>35</v>
      </c>
    </row>
    <row r="14" spans="1:15" s="1" customFormat="1" ht="66.75" customHeight="1" x14ac:dyDescent="0.2">
      <c r="A14" s="48"/>
      <c r="B14" s="51"/>
      <c r="C14" s="16"/>
      <c r="D14" s="5" t="s">
        <v>8</v>
      </c>
      <c r="E14" s="6">
        <v>0</v>
      </c>
      <c r="F14" s="26">
        <v>0</v>
      </c>
      <c r="G14" s="27"/>
      <c r="H14" s="27"/>
      <c r="I14" s="27"/>
      <c r="J14" s="28"/>
      <c r="K14" s="6">
        <v>0</v>
      </c>
      <c r="L14" s="6">
        <v>0</v>
      </c>
      <c r="M14" s="12">
        <v>0</v>
      </c>
      <c r="N14" s="12">
        <v>0</v>
      </c>
      <c r="O14" s="21"/>
    </row>
    <row r="15" spans="1:15" s="1" customFormat="1" ht="78" customHeight="1" x14ac:dyDescent="0.2">
      <c r="A15" s="48"/>
      <c r="B15" s="52"/>
      <c r="C15" s="17"/>
      <c r="D15" s="11" t="s">
        <v>3</v>
      </c>
      <c r="E15" s="8">
        <f>SUM(F15:N15)</f>
        <v>40499.120000000003</v>
      </c>
      <c r="F15" s="26">
        <v>40499.120000000003</v>
      </c>
      <c r="G15" s="27"/>
      <c r="H15" s="27"/>
      <c r="I15" s="27"/>
      <c r="J15" s="28"/>
      <c r="K15" s="8">
        <v>0</v>
      </c>
      <c r="L15" s="8">
        <v>0</v>
      </c>
      <c r="M15" s="13">
        <v>0</v>
      </c>
      <c r="N15" s="13">
        <v>0</v>
      </c>
      <c r="O15" s="22"/>
    </row>
    <row r="16" spans="1:15" s="1" customFormat="1" ht="17.25" customHeight="1" x14ac:dyDescent="0.2">
      <c r="A16" s="48"/>
      <c r="B16" s="57" t="s">
        <v>40</v>
      </c>
      <c r="C16" s="23" t="s">
        <v>14</v>
      </c>
      <c r="D16" s="23" t="s">
        <v>14</v>
      </c>
      <c r="E16" s="23" t="s">
        <v>15</v>
      </c>
      <c r="F16" s="23" t="s">
        <v>31</v>
      </c>
      <c r="G16" s="30" t="s">
        <v>24</v>
      </c>
      <c r="H16" s="31"/>
      <c r="I16" s="31"/>
      <c r="J16" s="32"/>
      <c r="K16" s="23" t="s">
        <v>13</v>
      </c>
      <c r="L16" s="23" t="s">
        <v>32</v>
      </c>
      <c r="M16" s="23" t="s">
        <v>29</v>
      </c>
      <c r="N16" s="25" t="s">
        <v>30</v>
      </c>
      <c r="O16" s="20" t="s">
        <v>14</v>
      </c>
    </row>
    <row r="17" spans="1:15" s="1" customFormat="1" ht="23.25" customHeight="1" x14ac:dyDescent="0.2">
      <c r="A17" s="48"/>
      <c r="B17" s="58"/>
      <c r="C17" s="69"/>
      <c r="D17" s="69"/>
      <c r="E17" s="29">
        <f>E11</f>
        <v>8680</v>
      </c>
      <c r="F17" s="29">
        <f>F11</f>
        <v>8680</v>
      </c>
      <c r="G17" s="7" t="s">
        <v>20</v>
      </c>
      <c r="H17" s="7" t="s">
        <v>21</v>
      </c>
      <c r="I17" s="7" t="s">
        <v>22</v>
      </c>
      <c r="J17" s="7" t="s">
        <v>23</v>
      </c>
      <c r="K17" s="33" t="s">
        <v>9</v>
      </c>
      <c r="L17" s="29" t="s">
        <v>11</v>
      </c>
      <c r="M17" s="24"/>
      <c r="N17" s="24"/>
      <c r="O17" s="21"/>
    </row>
    <row r="18" spans="1:15" s="1" customFormat="1" ht="129" customHeight="1" x14ac:dyDescent="0.2">
      <c r="A18" s="49"/>
      <c r="B18" s="59"/>
      <c r="C18" s="24"/>
      <c r="D18" s="24"/>
      <c r="E18" s="7">
        <v>1</v>
      </c>
      <c r="F18" s="18">
        <v>1</v>
      </c>
      <c r="G18" s="19">
        <v>0</v>
      </c>
      <c r="H18" s="19">
        <v>0</v>
      </c>
      <c r="I18" s="19">
        <v>0</v>
      </c>
      <c r="J18" s="19">
        <v>1</v>
      </c>
      <c r="K18" s="18">
        <v>0</v>
      </c>
      <c r="L18" s="18">
        <v>0</v>
      </c>
      <c r="M18" s="7">
        <v>0</v>
      </c>
      <c r="N18" s="7">
        <v>0</v>
      </c>
      <c r="O18" s="22"/>
    </row>
    <row r="19" spans="1:15" s="1" customFormat="1" ht="43.5" customHeight="1" x14ac:dyDescent="0.2">
      <c r="A19" s="47" t="s">
        <v>25</v>
      </c>
      <c r="B19" s="72" t="s">
        <v>41</v>
      </c>
      <c r="C19" s="74" t="s">
        <v>34</v>
      </c>
      <c r="D19" s="5" t="s">
        <v>2</v>
      </c>
      <c r="E19" s="6">
        <f>SUM(E20:E21)</f>
        <v>17316.875</v>
      </c>
      <c r="F19" s="26">
        <f>SUM(F20:J21)</f>
        <v>17316.875</v>
      </c>
      <c r="G19" s="27"/>
      <c r="H19" s="27"/>
      <c r="I19" s="27"/>
      <c r="J19" s="28"/>
      <c r="K19" s="6">
        <f>SUM(K20)</f>
        <v>0</v>
      </c>
      <c r="L19" s="6">
        <f>SUM(L20)</f>
        <v>0</v>
      </c>
      <c r="M19" s="12">
        <f>SUM(M20)</f>
        <v>0</v>
      </c>
      <c r="N19" s="12">
        <f>SUM(N20)</f>
        <v>0</v>
      </c>
      <c r="O19" s="53" t="s">
        <v>35</v>
      </c>
    </row>
    <row r="20" spans="1:15" s="1" customFormat="1" ht="72" customHeight="1" x14ac:dyDescent="0.2">
      <c r="A20" s="48"/>
      <c r="B20" s="73"/>
      <c r="C20" s="75"/>
      <c r="D20" s="5" t="s">
        <v>8</v>
      </c>
      <c r="E20" s="6">
        <f>SUM(F20:L20)</f>
        <v>0</v>
      </c>
      <c r="F20" s="26">
        <v>0</v>
      </c>
      <c r="G20" s="27"/>
      <c r="H20" s="27"/>
      <c r="I20" s="27"/>
      <c r="J20" s="28"/>
      <c r="K20" s="6">
        <v>0</v>
      </c>
      <c r="L20" s="6">
        <v>0</v>
      </c>
      <c r="M20" s="12">
        <v>0</v>
      </c>
      <c r="N20" s="12">
        <v>0</v>
      </c>
      <c r="O20" s="54"/>
    </row>
    <row r="21" spans="1:15" s="1" customFormat="1" ht="81" customHeight="1" x14ac:dyDescent="0.2">
      <c r="A21" s="48"/>
      <c r="B21" s="55"/>
      <c r="C21" s="76"/>
      <c r="D21" s="5" t="s">
        <v>3</v>
      </c>
      <c r="E21" s="8">
        <f>SUM(F21:L21)</f>
        <v>17316.875</v>
      </c>
      <c r="F21" s="26">
        <v>17316.875</v>
      </c>
      <c r="G21" s="45"/>
      <c r="H21" s="45"/>
      <c r="I21" s="45"/>
      <c r="J21" s="46"/>
      <c r="K21" s="8">
        <v>0</v>
      </c>
      <c r="L21" s="8">
        <v>0</v>
      </c>
      <c r="M21" s="13">
        <v>0</v>
      </c>
      <c r="N21" s="13">
        <v>0</v>
      </c>
      <c r="O21" s="55"/>
    </row>
    <row r="22" spans="1:15" s="1" customFormat="1" ht="43.5" customHeight="1" x14ac:dyDescent="0.2">
      <c r="A22" s="48"/>
      <c r="B22" s="57" t="s">
        <v>42</v>
      </c>
      <c r="C22" s="23" t="s">
        <v>14</v>
      </c>
      <c r="D22" s="23" t="s">
        <v>14</v>
      </c>
      <c r="E22" s="23" t="s">
        <v>15</v>
      </c>
      <c r="F22" s="23" t="s">
        <v>31</v>
      </c>
      <c r="G22" s="30" t="s">
        <v>24</v>
      </c>
      <c r="H22" s="31"/>
      <c r="I22" s="31"/>
      <c r="J22" s="32"/>
      <c r="K22" s="23" t="s">
        <v>13</v>
      </c>
      <c r="L22" s="23" t="s">
        <v>32</v>
      </c>
      <c r="M22" s="23" t="s">
        <v>29</v>
      </c>
      <c r="N22" s="25" t="s">
        <v>30</v>
      </c>
      <c r="O22" s="20" t="s">
        <v>14</v>
      </c>
    </row>
    <row r="23" spans="1:15" s="1" customFormat="1" ht="36.75" customHeight="1" x14ac:dyDescent="0.2">
      <c r="A23" s="48"/>
      <c r="B23" s="58"/>
      <c r="C23" s="69"/>
      <c r="D23" s="69"/>
      <c r="E23" s="29">
        <v>5000</v>
      </c>
      <c r="F23" s="29">
        <v>0</v>
      </c>
      <c r="G23" s="7" t="s">
        <v>20</v>
      </c>
      <c r="H23" s="7" t="s">
        <v>21</v>
      </c>
      <c r="I23" s="7" t="s">
        <v>22</v>
      </c>
      <c r="J23" s="7" t="s">
        <v>23</v>
      </c>
      <c r="K23" s="33" t="s">
        <v>9</v>
      </c>
      <c r="L23" s="29" t="s">
        <v>11</v>
      </c>
      <c r="M23" s="24"/>
      <c r="N23" s="24"/>
      <c r="O23" s="21"/>
    </row>
    <row r="24" spans="1:15" s="1" customFormat="1" ht="63" customHeight="1" x14ac:dyDescent="0.2">
      <c r="A24" s="49"/>
      <c r="B24" s="59"/>
      <c r="C24" s="24"/>
      <c r="D24" s="24"/>
      <c r="E24" s="7">
        <v>1</v>
      </c>
      <c r="F24" s="18">
        <v>1</v>
      </c>
      <c r="G24" s="19">
        <v>0</v>
      </c>
      <c r="H24" s="19">
        <v>0</v>
      </c>
      <c r="I24" s="19">
        <v>0</v>
      </c>
      <c r="J24" s="19">
        <v>1</v>
      </c>
      <c r="K24" s="18">
        <v>0</v>
      </c>
      <c r="L24" s="18">
        <v>0</v>
      </c>
      <c r="M24" s="7">
        <v>0</v>
      </c>
      <c r="N24" s="7">
        <v>0</v>
      </c>
      <c r="O24" s="22"/>
    </row>
    <row r="25" spans="1:15" s="1" customFormat="1" ht="43.5" customHeight="1" x14ac:dyDescent="0.2">
      <c r="A25" s="47" t="s">
        <v>26</v>
      </c>
      <c r="B25" s="70" t="s">
        <v>39</v>
      </c>
      <c r="C25" s="41" t="s">
        <v>34</v>
      </c>
      <c r="D25" s="5" t="s">
        <v>2</v>
      </c>
      <c r="E25" s="6">
        <f>SUM(E26)</f>
        <v>8680</v>
      </c>
      <c r="F25" s="26">
        <f>SUM(F26)</f>
        <v>8680</v>
      </c>
      <c r="G25" s="27"/>
      <c r="H25" s="27"/>
      <c r="I25" s="27"/>
      <c r="J25" s="28"/>
      <c r="K25" s="6">
        <v>0</v>
      </c>
      <c r="L25" s="6">
        <v>0</v>
      </c>
      <c r="M25" s="12">
        <v>0</v>
      </c>
      <c r="N25" s="12">
        <v>0</v>
      </c>
      <c r="O25" s="56" t="s">
        <v>35</v>
      </c>
    </row>
    <row r="26" spans="1:15" s="1" customFormat="1" ht="67.5" customHeight="1" x14ac:dyDescent="0.2">
      <c r="A26" s="48"/>
      <c r="B26" s="70"/>
      <c r="C26" s="71"/>
      <c r="D26" s="5" t="s">
        <v>8</v>
      </c>
      <c r="E26" s="6">
        <f>SUM(F26:L26)</f>
        <v>8680</v>
      </c>
      <c r="F26" s="26">
        <v>8680</v>
      </c>
      <c r="G26" s="27"/>
      <c r="H26" s="27"/>
      <c r="I26" s="27"/>
      <c r="J26" s="28"/>
      <c r="K26" s="6">
        <v>0</v>
      </c>
      <c r="L26" s="6">
        <v>0</v>
      </c>
      <c r="M26" s="12">
        <v>0</v>
      </c>
      <c r="N26" s="12">
        <v>0</v>
      </c>
      <c r="O26" s="56"/>
    </row>
    <row r="27" spans="1:15" s="1" customFormat="1" ht="43.5" customHeight="1" x14ac:dyDescent="0.2">
      <c r="A27" s="48"/>
      <c r="B27" s="57" t="s">
        <v>27</v>
      </c>
      <c r="C27" s="23" t="s">
        <v>14</v>
      </c>
      <c r="D27" s="23" t="s">
        <v>14</v>
      </c>
      <c r="E27" s="23" t="s">
        <v>15</v>
      </c>
      <c r="F27" s="23" t="s">
        <v>31</v>
      </c>
      <c r="G27" s="30" t="s">
        <v>24</v>
      </c>
      <c r="H27" s="31"/>
      <c r="I27" s="31"/>
      <c r="J27" s="32"/>
      <c r="K27" s="23" t="s">
        <v>13</v>
      </c>
      <c r="L27" s="23" t="s">
        <v>32</v>
      </c>
      <c r="M27" s="23" t="s">
        <v>29</v>
      </c>
      <c r="N27" s="25" t="s">
        <v>30</v>
      </c>
      <c r="O27" s="20" t="s">
        <v>14</v>
      </c>
    </row>
    <row r="28" spans="1:15" s="1" customFormat="1" ht="43.5" customHeight="1" x14ac:dyDescent="0.2">
      <c r="A28" s="48"/>
      <c r="B28" s="58"/>
      <c r="C28" s="69"/>
      <c r="D28" s="69"/>
      <c r="E28" s="29">
        <v>5000</v>
      </c>
      <c r="F28" s="29">
        <v>0</v>
      </c>
      <c r="G28" s="7" t="s">
        <v>20</v>
      </c>
      <c r="H28" s="7" t="s">
        <v>21</v>
      </c>
      <c r="I28" s="7" t="s">
        <v>22</v>
      </c>
      <c r="J28" s="7" t="s">
        <v>23</v>
      </c>
      <c r="K28" s="33" t="s">
        <v>9</v>
      </c>
      <c r="L28" s="29" t="s">
        <v>11</v>
      </c>
      <c r="M28" s="24"/>
      <c r="N28" s="24"/>
      <c r="O28" s="21"/>
    </row>
    <row r="29" spans="1:15" s="1" customFormat="1" ht="47.25" customHeight="1" x14ac:dyDescent="0.2">
      <c r="A29" s="49"/>
      <c r="B29" s="59"/>
      <c r="C29" s="24"/>
      <c r="D29" s="24"/>
      <c r="E29" s="7">
        <v>1</v>
      </c>
      <c r="F29" s="7">
        <v>1</v>
      </c>
      <c r="G29" s="7">
        <v>0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0</v>
      </c>
      <c r="N29" s="7">
        <v>0</v>
      </c>
      <c r="O29" s="22"/>
    </row>
    <row r="30" spans="1:15" s="1" customFormat="1" ht="25.5" customHeight="1" x14ac:dyDescent="0.2">
      <c r="A30" s="60" t="s">
        <v>18</v>
      </c>
      <c r="B30" s="61"/>
      <c r="C30" s="62"/>
      <c r="D30" s="5" t="s">
        <v>2</v>
      </c>
      <c r="E30" s="6">
        <f>SUM(F30:L30)</f>
        <v>66495.994999999995</v>
      </c>
      <c r="F30" s="26">
        <f>SUM(F31:J32)</f>
        <v>66495.994999999995</v>
      </c>
      <c r="G30" s="27"/>
      <c r="H30" s="27"/>
      <c r="I30" s="27"/>
      <c r="J30" s="28"/>
      <c r="K30" s="6">
        <v>0</v>
      </c>
      <c r="L30" s="6">
        <f>SUM(L31:L32)</f>
        <v>0</v>
      </c>
      <c r="M30" s="9">
        <v>0</v>
      </c>
      <c r="N30" s="9">
        <v>0</v>
      </c>
      <c r="O30" s="20" t="s">
        <v>14</v>
      </c>
    </row>
    <row r="31" spans="1:15" s="1" customFormat="1" ht="78.75" customHeight="1" x14ac:dyDescent="0.2">
      <c r="A31" s="63"/>
      <c r="B31" s="64"/>
      <c r="C31" s="65"/>
      <c r="D31" s="5" t="s">
        <v>8</v>
      </c>
      <c r="E31" s="6">
        <f>SUM(F31:L31)</f>
        <v>8680</v>
      </c>
      <c r="F31" s="26">
        <f>SUM(F11)</f>
        <v>8680</v>
      </c>
      <c r="G31" s="27"/>
      <c r="H31" s="27"/>
      <c r="I31" s="27"/>
      <c r="J31" s="28"/>
      <c r="K31" s="6">
        <v>0</v>
      </c>
      <c r="L31" s="6">
        <v>0</v>
      </c>
      <c r="M31" s="9">
        <v>0</v>
      </c>
      <c r="N31" s="9">
        <v>0</v>
      </c>
      <c r="O31" s="21"/>
    </row>
    <row r="32" spans="1:15" ht="75" x14ac:dyDescent="0.2">
      <c r="A32" s="66"/>
      <c r="B32" s="67"/>
      <c r="C32" s="68"/>
      <c r="D32" s="5" t="s">
        <v>3</v>
      </c>
      <c r="E32" s="6">
        <f>SUM(F32:L32)</f>
        <v>57815.995000000003</v>
      </c>
      <c r="F32" s="26">
        <f>SUM(F12)</f>
        <v>57815.995000000003</v>
      </c>
      <c r="G32" s="27"/>
      <c r="H32" s="27"/>
      <c r="I32" s="27"/>
      <c r="J32" s="28"/>
      <c r="K32" s="6">
        <v>0</v>
      </c>
      <c r="L32" s="6">
        <v>0</v>
      </c>
      <c r="M32" s="9">
        <v>0</v>
      </c>
      <c r="N32" s="9">
        <v>0</v>
      </c>
      <c r="O32" s="22"/>
    </row>
    <row r="33" spans="5:5" x14ac:dyDescent="0.2">
      <c r="E33" s="2"/>
    </row>
  </sheetData>
  <mergeCells count="75">
    <mergeCell ref="E27:E28"/>
    <mergeCell ref="A19:A24"/>
    <mergeCell ref="A25:A29"/>
    <mergeCell ref="E16:E17"/>
    <mergeCell ref="B22:B24"/>
    <mergeCell ref="C22:C24"/>
    <mergeCell ref="D22:D24"/>
    <mergeCell ref="E22:E23"/>
    <mergeCell ref="B25:B26"/>
    <mergeCell ref="C25:C26"/>
    <mergeCell ref="A13:A18"/>
    <mergeCell ref="B13:B15"/>
    <mergeCell ref="B19:B21"/>
    <mergeCell ref="C19:C21"/>
    <mergeCell ref="D16:D18"/>
    <mergeCell ref="C16:C18"/>
    <mergeCell ref="B16:B18"/>
    <mergeCell ref="A30:C32"/>
    <mergeCell ref="B27:B29"/>
    <mergeCell ref="C27:C29"/>
    <mergeCell ref="D27:D29"/>
    <mergeCell ref="F30:J30"/>
    <mergeCell ref="O30:O32"/>
    <mergeCell ref="F31:J31"/>
    <mergeCell ref="F32:J32"/>
    <mergeCell ref="F16:F17"/>
    <mergeCell ref="G16:J16"/>
    <mergeCell ref="G22:J22"/>
    <mergeCell ref="K22:K23"/>
    <mergeCell ref="L22:L23"/>
    <mergeCell ref="O22:O24"/>
    <mergeCell ref="F21:J21"/>
    <mergeCell ref="O19:O21"/>
    <mergeCell ref="F19:J19"/>
    <mergeCell ref="F20:J20"/>
    <mergeCell ref="F25:J25"/>
    <mergeCell ref="O25:O26"/>
    <mergeCell ref="N22:N23"/>
    <mergeCell ref="A4:O4"/>
    <mergeCell ref="A5:O5"/>
    <mergeCell ref="O7:O8"/>
    <mergeCell ref="F9:J9"/>
    <mergeCell ref="C10:C11"/>
    <mergeCell ref="E7:E8"/>
    <mergeCell ref="F8:J8"/>
    <mergeCell ref="A7:A8"/>
    <mergeCell ref="B7:B8"/>
    <mergeCell ref="C7:C8"/>
    <mergeCell ref="D7:D8"/>
    <mergeCell ref="O10:O12"/>
    <mergeCell ref="F7:N7"/>
    <mergeCell ref="A10:A12"/>
    <mergeCell ref="B10:B12"/>
    <mergeCell ref="F10:J10"/>
    <mergeCell ref="F11:J11"/>
    <mergeCell ref="L16:L17"/>
    <mergeCell ref="F13:J13"/>
    <mergeCell ref="F14:J14"/>
    <mergeCell ref="K16:K17"/>
    <mergeCell ref="O27:O29"/>
    <mergeCell ref="M27:M28"/>
    <mergeCell ref="N27:N28"/>
    <mergeCell ref="O13:O15"/>
    <mergeCell ref="F12:J12"/>
    <mergeCell ref="F26:J26"/>
    <mergeCell ref="F27:F28"/>
    <mergeCell ref="G27:J27"/>
    <mergeCell ref="K27:K28"/>
    <mergeCell ref="L27:L28"/>
    <mergeCell ref="O16:O18"/>
    <mergeCell ref="F15:J15"/>
    <mergeCell ref="M16:M17"/>
    <mergeCell ref="N16:N17"/>
    <mergeCell ref="F22:F23"/>
    <mergeCell ref="M22:M2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2026-01-23T08:35:42Z</cp:lastPrinted>
  <dcterms:created xsi:type="dcterms:W3CDTF">1996-10-08T23:32:33Z</dcterms:created>
  <dcterms:modified xsi:type="dcterms:W3CDTF">2026-02-03T06:01:23Z</dcterms:modified>
</cp:coreProperties>
</file>